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43.bin" ContentType="application/vnd.openxmlformats-officedocument.oleObject"/>
  <Override PartName="/xl/embeddings/oleObject61.bin" ContentType="application/vnd.openxmlformats-officedocument.oleObject"/>
  <Override PartName="/xl/embeddings/oleObject90.bin" ContentType="application/vnd.openxmlformats-officedocument.oleObject"/>
  <Override PartName="/xl/embeddings/oleObject113.bin" ContentType="application/vnd.openxmlformats-officedocument.oleObject"/>
  <Override PartName="/xl/styles.xml" ContentType="application/vnd.openxmlformats-officedocument.spreadsheetml.styles+xml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50.bin" ContentType="application/vnd.openxmlformats-officedocument.oleObject"/>
  <Override PartName="/xl/embeddings/oleObject102.bin" ContentType="application/vnd.openxmlformats-officedocument.oleObject"/>
  <Override PartName="/xl/embeddings/oleObject120.bin" ContentType="application/vnd.openxmlformats-officedocument.oleObject"/>
  <Override PartName="/xl/worksheets/sheet7.xml" ContentType="application/vnd.openxmlformats-officedocument.spreadsheetml.worksheet+xml"/>
  <Override PartName="/xl/embeddings/oleObject4.bin" ContentType="application/vnd.openxmlformats-officedocument.oleObject"/>
  <Override PartName="/xl/embeddings/oleObject10.bin" ContentType="application/vnd.openxmlformats-officedocument.oleObject"/>
  <Default Extension="xml" ContentType="application/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embeddings/oleObject88.bin" ContentType="application/vnd.openxmlformats-officedocument.oleObject"/>
  <Override PartName="/xl/embeddings/oleObject99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77.bin" ContentType="application/vnd.openxmlformats-officedocument.oleObject"/>
  <Override PartName="/xl/embeddings/oleObject95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37.bin" ContentType="application/vnd.openxmlformats-officedocument.oleObject"/>
  <Override PartName="/xl/embeddings/oleObject66.bin" ContentType="application/vnd.openxmlformats-officedocument.oleObject"/>
  <Override PartName="/xl/embeddings/oleObject84.bin" ContentType="application/vnd.openxmlformats-officedocument.oleObject"/>
  <Override PartName="/xl/embeddings/oleObject107.bin" ContentType="application/vnd.openxmlformats-officedocument.oleObject"/>
  <Override PartName="/xl/embeddings/oleObject118.bin" ContentType="application/vnd.openxmlformats-officedocument.oleObject"/>
  <Override PartName="/xl/embeddings/oleObject9.bin" ContentType="application/vnd.openxmlformats-officedocument.oleObject"/>
  <Override PartName="/xl/embeddings/oleObject26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73.bin" ContentType="application/vnd.openxmlformats-officedocument.oleObject"/>
  <Override PartName="/xl/embeddings/oleObject91.bin" ContentType="application/vnd.openxmlformats-officedocument.oleObject"/>
  <Default Extension="bin" ContentType="application/vnd.openxmlformats-officedocument.spreadsheetml.printerSettings"/>
  <Override PartName="/xl/embeddings/oleObject15.bin" ContentType="application/vnd.openxmlformats-officedocument.oleObject"/>
  <Override PartName="/xl/embeddings/oleObject33.bin" ContentType="application/vnd.openxmlformats-officedocument.oleObject"/>
  <Override PartName="/xl/embeddings/oleObject62.bin" ContentType="application/vnd.openxmlformats-officedocument.oleObject"/>
  <Override PartName="/xl/embeddings/oleObject80.bin" ContentType="application/vnd.openxmlformats-officedocument.oleObject"/>
  <Override PartName="/xl/embeddings/oleObject103.bin" ContentType="application/vnd.openxmlformats-officedocument.oleObject"/>
  <Override PartName="/xl/embeddings/oleObject114.bin" ContentType="application/vnd.openxmlformats-officedocument.oleObject"/>
  <Override PartName="/xl/embeddings/oleObject5.bin" ContentType="application/vnd.openxmlformats-officedocument.oleObject"/>
  <Override PartName="/xl/embeddings/oleObject13.bin" ContentType="application/vnd.openxmlformats-officedocument.oleObject"/>
  <Override PartName="/xl/embeddings/oleObject22.bin" ContentType="application/vnd.openxmlformats-officedocument.oleObject"/>
  <Override PartName="/xl/embeddings/oleObject31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60.bin" ContentType="application/vnd.openxmlformats-officedocument.oleObject"/>
  <Override PartName="/xl/embeddings/oleObject101.bin" ContentType="application/vnd.openxmlformats-officedocument.oleObject"/>
  <Override PartName="/xl/embeddings/oleObject110.bin" ContentType="application/vnd.openxmlformats-officedocument.oleObject"/>
  <Override PartName="/xl/embeddings/oleObject112.bin" ContentType="application/vnd.openxmlformats-officedocument.oleObject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embeddings/oleObject3.bin" ContentType="application/vnd.openxmlformats-officedocument.oleObject"/>
  <Override PartName="/xl/embeddings/oleObject11.bin" ContentType="application/vnd.openxmlformats-officedocument.oleObject"/>
  <Override PartName="/xl/embeddings/oleObject20.bin" ContentType="application/vnd.openxmlformats-officedocument.oleObject"/>
  <Default Extension="emf" ContentType="image/x-emf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Override PartName="/xl/embeddings/oleObject89.bin" ContentType="application/vnd.openxmlformats-officedocument.oleObject"/>
  <Override PartName="/xl/embeddings/oleObject98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58.bin" ContentType="application/vnd.openxmlformats-officedocument.oleObject"/>
  <Override PartName="/xl/embeddings/oleObject67.bin" ContentType="application/vnd.openxmlformats-officedocument.oleObject"/>
  <Override PartName="/xl/embeddings/oleObject78.bin" ContentType="application/vnd.openxmlformats-officedocument.oleObject"/>
  <Override PartName="/xl/embeddings/oleObject87.bin" ContentType="application/vnd.openxmlformats-officedocument.oleObject"/>
  <Override PartName="/xl/embeddings/oleObject96.bin" ContentType="application/vnd.openxmlformats-officedocument.oleObject"/>
  <Override PartName="/xl/embeddings/oleObject119.bin" ContentType="application/vnd.openxmlformats-officedocument.oleObject"/>
  <Override PartName="/xl/calcChain.xml" ContentType="application/vnd.openxmlformats-officedocument.spreadsheetml.calcChain+xml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38.bin" ContentType="application/vnd.openxmlformats-officedocument.oleObject"/>
  <Override PartName="/xl/embeddings/oleObject47.bin" ContentType="application/vnd.openxmlformats-officedocument.oleObject"/>
  <Override PartName="/xl/embeddings/oleObject56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85.bin" ContentType="application/vnd.openxmlformats-officedocument.oleObject"/>
  <Override PartName="/xl/embeddings/oleObject94.bin" ContentType="application/vnd.openxmlformats-officedocument.oleObject"/>
  <Override PartName="/xl/embeddings/oleObject108.bin" ContentType="application/vnd.openxmlformats-officedocument.oleObject"/>
  <Override PartName="/xl/embeddings/oleObject117.bin" ContentType="application/vnd.openxmlformats-officedocument.oleObject"/>
  <Override PartName="/xl/embeddings/oleObject16.bin" ContentType="application/vnd.openxmlformats-officedocument.oleObject"/>
  <Override PartName="/xl/embeddings/oleObject25.bin" ContentType="application/vnd.openxmlformats-officedocument.oleObject"/>
  <Override PartName="/xl/embeddings/oleObject27.bin" ContentType="application/vnd.openxmlformats-officedocument.oleObject"/>
  <Override PartName="/xl/embeddings/oleObject36.bin" ContentType="application/vnd.openxmlformats-officedocument.oleObject"/>
  <Override PartName="/xl/embeddings/oleObject45.bin" ContentType="application/vnd.openxmlformats-officedocument.oleObject"/>
  <Override PartName="/xl/embeddings/oleObject54.bin" ContentType="application/vnd.openxmlformats-officedocument.oleObject"/>
  <Override PartName="/xl/embeddings/oleObject63.bin" ContentType="application/vnd.openxmlformats-officedocument.oleObject"/>
  <Override PartName="/xl/embeddings/oleObject72.bin" ContentType="application/vnd.openxmlformats-officedocument.oleObject"/>
  <Override PartName="/xl/embeddings/oleObject74.bin" ContentType="application/vnd.openxmlformats-officedocument.oleObject"/>
  <Override PartName="/xl/embeddings/oleObject83.bin" ContentType="application/vnd.openxmlformats-officedocument.oleObject"/>
  <Override PartName="/xl/embeddings/oleObject92.bin" ContentType="application/vnd.openxmlformats-officedocument.oleObject"/>
  <Override PartName="/xl/embeddings/oleObject106.bin" ContentType="application/vnd.openxmlformats-officedocument.oleObject"/>
  <Override PartName="/xl/embeddings/oleObject115.bin" ContentType="application/vnd.openxmlformats-officedocument.oleObject"/>
  <Override PartName="/docProps/core.xml" ContentType="application/vnd.openxmlformats-package.core-properties+xml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52.bin" ContentType="application/vnd.openxmlformats-officedocument.oleObject"/>
  <Override PartName="/xl/embeddings/oleObject70.bin" ContentType="application/vnd.openxmlformats-officedocument.oleObject"/>
  <Override PartName="/xl/embeddings/oleObject81.bin" ContentType="application/vnd.openxmlformats-officedocument.oleObject"/>
  <Override PartName="/xl/embeddings/oleObject104.bin" ContentType="application/vnd.openxmlformats-officedocument.oleObject"/>
  <Override PartName="/xl/theme/theme1.xml" ContentType="application/vnd.openxmlformats-officedocument.theme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41.bin" ContentType="application/vnd.openxmlformats-officedocument.oleObject"/>
  <Override PartName="/xl/embeddings/oleObject111.bin" ContentType="application/vnd.openxmlformats-officedocument.oleObject"/>
  <Default Extension="wmf" ContentType="image/x-wmf"/>
  <Override PartName="/xl/embeddings/oleObject30.bin" ContentType="application/vnd.openxmlformats-officedocument.oleObject"/>
  <Override PartName="/xl/drawings/drawing4.xml" ContentType="application/vnd.openxmlformats-officedocument.drawing+xml"/>
  <Override PartName="/xl/embeddings/oleObject100.bin" ContentType="application/vnd.openxmlformats-officedocument.oleObject"/>
  <Default Extension="rels" ContentType="application/vnd.openxmlformats-package.relationships+xml"/>
  <Override PartName="/xl/worksheets/sheet5.xml" ContentType="application/vnd.openxmlformats-officedocument.spreadsheetml.worksheet+xml"/>
  <Override PartName="/xl/embeddings/oleObject2.bin" ContentType="application/vnd.openxmlformats-officedocument.oleObject"/>
  <Override PartName="/xl/embeddings/oleObject79.bin" ContentType="application/vnd.openxmlformats-officedocument.oleObject"/>
  <Override PartName="/xl/worksheets/sheet1.xml" ContentType="application/vnd.openxmlformats-officedocument.spreadsheetml.worksheet+xml"/>
  <Override PartName="/xl/embeddings/oleObject39.bin" ContentType="application/vnd.openxmlformats-officedocument.oleObject"/>
  <Override PartName="/xl/embeddings/oleObject68.bin" ContentType="application/vnd.openxmlformats-officedocument.oleObject"/>
  <Override PartName="/xl/embeddings/oleObject86.bin" ContentType="application/vnd.openxmlformats-officedocument.oleObject"/>
  <Override PartName="/xl/embeddings/oleObject97.bin" ContentType="application/vnd.openxmlformats-officedocument.oleObject"/>
  <Override PartName="/xl/embeddings/oleObject109.bin" ContentType="application/vnd.openxmlformats-officedocument.oleObject"/>
  <Override PartName="/xl/embeddings/oleObject28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75.bin" ContentType="application/vnd.openxmlformats-officedocument.oleObject"/>
  <Override PartName="/xl/embeddings/oleObject93.bin" ContentType="application/vnd.openxmlformats-officedocument.oleObject"/>
  <Override PartName="/xl/embeddings/oleObject17.bin" ContentType="application/vnd.openxmlformats-officedocument.oleObject"/>
  <Override PartName="/xl/embeddings/oleObject35.bin" ContentType="application/vnd.openxmlformats-officedocument.oleObject"/>
  <Override PartName="/xl/embeddings/oleObject64.bin" ContentType="application/vnd.openxmlformats-officedocument.oleObject"/>
  <Override PartName="/xl/embeddings/oleObject82.bin" ContentType="application/vnd.openxmlformats-officedocument.oleObject"/>
  <Override PartName="/xl/embeddings/oleObject105.bin" ContentType="application/vnd.openxmlformats-officedocument.oleObject"/>
  <Override PartName="/xl/embeddings/oleObject116.bin" ContentType="application/vnd.openxmlformats-officedocument.oleObject"/>
  <Override PartName="/xl/embeddings/oleObject7.bin" ContentType="application/vnd.openxmlformats-officedocument.oleObject"/>
  <Override PartName="/xl/embeddings/oleObject24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71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0610" windowHeight="11640" tabRatio="845" activeTab="7"/>
  </bookViews>
  <sheets>
    <sheet name="Норматив затрат Ж" sheetId="1" r:id="rId1"/>
    <sheet name="Корректирующий коэффициент Ж" sheetId="2" r:id="rId2"/>
    <sheet name="норматив затрат Д" sheetId="10" r:id="rId3"/>
    <sheet name="Корректирующий коэффициент  Д" sheetId="11" r:id="rId4"/>
    <sheet name="Норматив затрат С" sheetId="12" r:id="rId5"/>
    <sheet name="Корректирующий коэффициент  С" sheetId="13" r:id="rId6"/>
    <sheet name="Норматив затрат Р" sheetId="14" r:id="rId7"/>
    <sheet name="Корректирующий коэффициент Р" sheetId="15" r:id="rId8"/>
  </sheets>
  <definedNames>
    <definedName name="_xlnm.Print_Area" localSheetId="3">'Корректирующий коэффициент  Д'!$A$1:$M$33</definedName>
    <definedName name="_xlnm.Print_Area" localSheetId="5">'Корректирующий коэффициент  С'!$A$1:$M$33</definedName>
    <definedName name="_xlnm.Print_Area" localSheetId="1">'Корректирующий коэффициент Ж'!$A$1:$M$36</definedName>
    <definedName name="_xlnm.Print_Area" localSheetId="7">'Корректирующий коэффициент Р'!$A$1:$M$49</definedName>
    <definedName name="_xlnm.Print_Area" localSheetId="2">'норматив затрат Д'!$A$1:$J$162</definedName>
    <definedName name="_xlnm.Print_Area" localSheetId="0">'Норматив затрат Ж'!$A$1:$J$162</definedName>
    <definedName name="_xlnm.Print_Area" localSheetId="6">'Норматив затрат Р'!$A$1:$J$161</definedName>
    <definedName name="_xlnm.Print_Area" localSheetId="4">'Норматив затрат С'!$A$1:$J$161</definedName>
  </definedNames>
  <calcPr calcId="124519"/>
</workbook>
</file>

<file path=xl/calcChain.xml><?xml version="1.0" encoding="utf-8"?>
<calcChain xmlns="http://schemas.openxmlformats.org/spreadsheetml/2006/main">
  <c r="O66" i="14"/>
  <c r="N66"/>
  <c r="R72"/>
  <c r="Q72"/>
  <c r="P72"/>
  <c r="A123" i="10"/>
  <c r="A122"/>
  <c r="S67" i="14"/>
  <c r="R67"/>
  <c r="Q67"/>
  <c r="N68"/>
  <c r="N69"/>
  <c r="L67"/>
  <c r="L68"/>
  <c r="L69"/>
  <c r="L66"/>
  <c r="L67" i="12"/>
  <c r="L68"/>
  <c r="L69"/>
  <c r="L66"/>
  <c r="L70" s="1"/>
  <c r="B19"/>
  <c r="L67" i="10"/>
  <c r="L70" s="1"/>
  <c r="L68"/>
  <c r="L69"/>
  <c r="L66"/>
  <c r="B19"/>
  <c r="L66" i="1"/>
  <c r="L67"/>
  <c r="L68"/>
  <c r="L65"/>
  <c r="B19"/>
  <c r="L17"/>
  <c r="L70" i="14" l="1"/>
  <c r="N67"/>
  <c r="L69" i="1"/>
  <c r="N70" i="14" s="1"/>
  <c r="E84" l="1"/>
  <c r="E83"/>
  <c r="E82"/>
  <c r="E81"/>
  <c r="E80"/>
  <c r="E79"/>
  <c r="E78"/>
  <c r="H40"/>
  <c r="H39"/>
  <c r="H38"/>
  <c r="H37"/>
  <c r="E39"/>
  <c r="E38"/>
  <c r="D39"/>
  <c r="D38"/>
  <c r="E84" i="12"/>
  <c r="E83"/>
  <c r="E82"/>
  <c r="E81"/>
  <c r="E80"/>
  <c r="E79"/>
  <c r="E78"/>
  <c r="H40"/>
  <c r="H38"/>
  <c r="H37"/>
  <c r="E39"/>
  <c r="H39" s="1"/>
  <c r="E38"/>
  <c r="D39"/>
  <c r="D38"/>
  <c r="D37"/>
  <c r="H40" i="10"/>
  <c r="E39"/>
  <c r="E38"/>
  <c r="D39"/>
  <c r="D38"/>
  <c r="H39"/>
  <c r="H38"/>
  <c r="H37"/>
  <c r="E83" i="1"/>
  <c r="E82"/>
  <c r="E81"/>
  <c r="E80"/>
  <c r="E79"/>
  <c r="E78"/>
  <c r="E77"/>
  <c r="E39"/>
  <c r="H39" s="1"/>
  <c r="E38"/>
  <c r="H38" s="1"/>
  <c r="E84"/>
  <c r="E144" i="1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D28" i="12"/>
  <c r="G28" i="14" l="1"/>
  <c r="D37"/>
  <c r="D47"/>
  <c r="D28"/>
  <c r="E144" i="12" l="1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G28" l="1"/>
  <c r="G28" i="10" l="1"/>
  <c r="G28" i="1" l="1"/>
  <c r="E143" l="1"/>
  <c r="E140" l="1"/>
  <c r="E142"/>
  <c r="E141"/>
  <c r="E139"/>
  <c r="E138"/>
  <c r="E137"/>
  <c r="E37" l="1"/>
  <c r="H37" s="1"/>
  <c r="H40" s="1"/>
  <c r="L18" i="12"/>
  <c r="J42" i="15"/>
  <c r="I16"/>
  <c r="H16"/>
  <c r="H28" i="13"/>
  <c r="I16"/>
  <c r="H16"/>
  <c r="H28" i="11"/>
  <c r="I16"/>
  <c r="H16"/>
  <c r="J16" l="1"/>
  <c r="I16" i="2"/>
  <c r="H16"/>
  <c r="J16" l="1"/>
  <c r="E28" i="14"/>
  <c r="E30" s="1"/>
  <c r="B20" s="1"/>
  <c r="E69"/>
  <c r="A117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H48"/>
  <c r="F56" s="1"/>
  <c r="E47"/>
  <c r="E37"/>
  <c r="L18"/>
  <c r="A117" i="12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E69"/>
  <c r="H48"/>
  <c r="F56" s="1"/>
  <c r="D47"/>
  <c r="E47" s="1"/>
  <c r="E56"/>
  <c r="E37"/>
  <c r="A118" i="10"/>
  <c r="A119" s="1"/>
  <c r="A120" s="1"/>
  <c r="A121" s="1"/>
  <c r="A124" s="1"/>
  <c r="A125" s="1"/>
  <c r="A126" s="1"/>
  <c r="A127" s="1"/>
  <c r="H48"/>
  <c r="F56" s="1"/>
  <c r="D47"/>
  <c r="E47" s="1"/>
  <c r="E56"/>
  <c r="E37"/>
  <c r="D28"/>
  <c r="L18"/>
  <c r="F152" i="14" l="1"/>
  <c r="F84"/>
  <c r="G84" s="1"/>
  <c r="I84" s="1"/>
  <c r="F80"/>
  <c r="G80" s="1"/>
  <c r="I80" s="1"/>
  <c r="F81"/>
  <c r="G81" s="1"/>
  <c r="I81" s="1"/>
  <c r="F77"/>
  <c r="F82"/>
  <c r="G82" s="1"/>
  <c r="I82" s="1"/>
  <c r="F78"/>
  <c r="G78" s="1"/>
  <c r="I78" s="1"/>
  <c r="F100"/>
  <c r="F83"/>
  <c r="G83" s="1"/>
  <c r="I83" s="1"/>
  <c r="F79"/>
  <c r="G79" s="1"/>
  <c r="I79" s="1"/>
  <c r="F138"/>
  <c r="G138" s="1"/>
  <c r="I138" s="1"/>
  <c r="F141"/>
  <c r="G141" s="1"/>
  <c r="I141" s="1"/>
  <c r="F137"/>
  <c r="G137" s="1"/>
  <c r="I137" s="1"/>
  <c r="F142"/>
  <c r="G142" s="1"/>
  <c r="I142" s="1"/>
  <c r="F143"/>
  <c r="G143" s="1"/>
  <c r="I143" s="1"/>
  <c r="F139"/>
  <c r="G139" s="1"/>
  <c r="I139" s="1"/>
  <c r="F144"/>
  <c r="G144" s="1"/>
  <c r="I144" s="1"/>
  <c r="F140"/>
  <c r="G140" s="1"/>
  <c r="I140" s="1"/>
  <c r="E66"/>
  <c r="E67"/>
  <c r="E108"/>
  <c r="E77" i="12"/>
  <c r="E28"/>
  <c r="H28" s="1"/>
  <c r="H29" s="1"/>
  <c r="D56" s="1"/>
  <c r="A128" i="10"/>
  <c r="A129" s="1"/>
  <c r="A130" s="1"/>
  <c r="A131" s="1"/>
  <c r="A132" s="1"/>
  <c r="A133" s="1"/>
  <c r="A134" s="1"/>
  <c r="A135" s="1"/>
  <c r="A136" s="1"/>
  <c r="A137" s="1"/>
  <c r="E68" i="14"/>
  <c r="H28"/>
  <c r="H29" s="1"/>
  <c r="D56" s="1"/>
  <c r="E16" i="15" s="1"/>
  <c r="E67" i="12"/>
  <c r="E152"/>
  <c r="E66"/>
  <c r="E68"/>
  <c r="E108"/>
  <c r="J16" i="13"/>
  <c r="J16" i="15"/>
  <c r="F136" i="14"/>
  <c r="G136" s="1"/>
  <c r="I136" s="1"/>
  <c r="F135"/>
  <c r="G135" s="1"/>
  <c r="I135" s="1"/>
  <c r="F134"/>
  <c r="G134" s="1"/>
  <c r="I134" s="1"/>
  <c r="F133"/>
  <c r="G133" s="1"/>
  <c r="I133" s="1"/>
  <c r="F132"/>
  <c r="G132" s="1"/>
  <c r="I132" s="1"/>
  <c r="F131"/>
  <c r="G131" s="1"/>
  <c r="I131" s="1"/>
  <c r="F130"/>
  <c r="G130" s="1"/>
  <c r="I130" s="1"/>
  <c r="F129"/>
  <c r="G129" s="1"/>
  <c r="I129" s="1"/>
  <c r="F128"/>
  <c r="G128" s="1"/>
  <c r="I128" s="1"/>
  <c r="F127"/>
  <c r="G127" s="1"/>
  <c r="I127" s="1"/>
  <c r="F126"/>
  <c r="G126" s="1"/>
  <c r="I126" s="1"/>
  <c r="F125"/>
  <c r="G125" s="1"/>
  <c r="I125" s="1"/>
  <c r="F124"/>
  <c r="G124" s="1"/>
  <c r="I124" s="1"/>
  <c r="F123"/>
  <c r="G123" s="1"/>
  <c r="I123" s="1"/>
  <c r="F122"/>
  <c r="G122" s="1"/>
  <c r="I122" s="1"/>
  <c r="F121"/>
  <c r="G121" s="1"/>
  <c r="I121" s="1"/>
  <c r="F120"/>
  <c r="G120" s="1"/>
  <c r="I120" s="1"/>
  <c r="F119"/>
  <c r="G119" s="1"/>
  <c r="I119" s="1"/>
  <c r="F118"/>
  <c r="G118" s="1"/>
  <c r="I118" s="1"/>
  <c r="F117"/>
  <c r="G117" s="1"/>
  <c r="I117" s="1"/>
  <c r="F116"/>
  <c r="G116" s="1"/>
  <c r="I116" s="1"/>
  <c r="F69"/>
  <c r="G69" s="1"/>
  <c r="I69" s="1"/>
  <c r="F68"/>
  <c r="F67"/>
  <c r="F66"/>
  <c r="E100"/>
  <c r="E77"/>
  <c r="E152"/>
  <c r="E92"/>
  <c r="E100" i="12"/>
  <c r="E92"/>
  <c r="E108" i="1"/>
  <c r="G66" i="14" l="1"/>
  <c r="I66" s="1"/>
  <c r="G67"/>
  <c r="I67" s="1"/>
  <c r="G108"/>
  <c r="I108" s="1"/>
  <c r="I109" s="1"/>
  <c r="F161" s="1"/>
  <c r="E30" i="12"/>
  <c r="B20" s="1"/>
  <c r="F131" s="1"/>
  <c r="G131" s="1"/>
  <c r="I131" s="1"/>
  <c r="G68" i="14"/>
  <c r="I68" s="1"/>
  <c r="G56" i="12"/>
  <c r="B7" i="13" s="1"/>
  <c r="E16"/>
  <c r="E136" i="1"/>
  <c r="E132"/>
  <c r="E128"/>
  <c r="E124"/>
  <c r="E120"/>
  <c r="E116"/>
  <c r="E144"/>
  <c r="E133"/>
  <c r="E129"/>
  <c r="E125"/>
  <c r="E121"/>
  <c r="E117"/>
  <c r="E134"/>
  <c r="E130"/>
  <c r="E126"/>
  <c r="E122"/>
  <c r="E118"/>
  <c r="E135"/>
  <c r="E131"/>
  <c r="E127"/>
  <c r="E123"/>
  <c r="E119"/>
  <c r="G92" i="14"/>
  <c r="I92" s="1"/>
  <c r="I145"/>
  <c r="G161" s="1"/>
  <c r="G152"/>
  <c r="I152" s="1"/>
  <c r="G77"/>
  <c r="I77" s="1"/>
  <c r="I85" s="1"/>
  <c r="G100"/>
  <c r="I100" s="1"/>
  <c r="G108" i="12"/>
  <c r="I108" s="1"/>
  <c r="I109" s="1"/>
  <c r="F161" s="1"/>
  <c r="G92"/>
  <c r="I92" s="1"/>
  <c r="F100" l="1"/>
  <c r="G100" s="1"/>
  <c r="I100" s="1"/>
  <c r="F82"/>
  <c r="G82" s="1"/>
  <c r="I82" s="1"/>
  <c r="F78"/>
  <c r="G78" s="1"/>
  <c r="I78" s="1"/>
  <c r="F152"/>
  <c r="G152" s="1"/>
  <c r="I152" s="1"/>
  <c r="I153" s="1"/>
  <c r="H161" s="1"/>
  <c r="F83"/>
  <c r="G83" s="1"/>
  <c r="I83" s="1"/>
  <c r="F79"/>
  <c r="G79" s="1"/>
  <c r="I79" s="1"/>
  <c r="F84"/>
  <c r="G84" s="1"/>
  <c r="I84" s="1"/>
  <c r="F80"/>
  <c r="G80" s="1"/>
  <c r="I80" s="1"/>
  <c r="F81"/>
  <c r="G81" s="1"/>
  <c r="I81" s="1"/>
  <c r="F77"/>
  <c r="G77" s="1"/>
  <c r="I77" s="1"/>
  <c r="F140"/>
  <c r="G140" s="1"/>
  <c r="I140" s="1"/>
  <c r="F141"/>
  <c r="G141" s="1"/>
  <c r="I141" s="1"/>
  <c r="F142"/>
  <c r="G142" s="1"/>
  <c r="I142" s="1"/>
  <c r="F143"/>
  <c r="G143" s="1"/>
  <c r="I143" s="1"/>
  <c r="F144"/>
  <c r="G144" s="1"/>
  <c r="I144" s="1"/>
  <c r="F136"/>
  <c r="G136" s="1"/>
  <c r="I136" s="1"/>
  <c r="F134"/>
  <c r="G134" s="1"/>
  <c r="I134" s="1"/>
  <c r="F139"/>
  <c r="G139" s="1"/>
  <c r="I139" s="1"/>
  <c r="F138"/>
  <c r="G138" s="1"/>
  <c r="I138" s="1"/>
  <c r="F137"/>
  <c r="G137" s="1"/>
  <c r="I137" s="1"/>
  <c r="F117"/>
  <c r="G117" s="1"/>
  <c r="I117" s="1"/>
  <c r="F123"/>
  <c r="G123" s="1"/>
  <c r="I123" s="1"/>
  <c r="F133"/>
  <c r="G133" s="1"/>
  <c r="I133" s="1"/>
  <c r="F120"/>
  <c r="G120" s="1"/>
  <c r="I120" s="1"/>
  <c r="F121"/>
  <c r="G121" s="1"/>
  <c r="I121" s="1"/>
  <c r="F124"/>
  <c r="G124" s="1"/>
  <c r="I124" s="1"/>
  <c r="F66"/>
  <c r="G66" s="1"/>
  <c r="I66" s="1"/>
  <c r="F129"/>
  <c r="G129" s="1"/>
  <c r="I129" s="1"/>
  <c r="F128"/>
  <c r="G128" s="1"/>
  <c r="I128" s="1"/>
  <c r="F68"/>
  <c r="G68" s="1"/>
  <c r="I68" s="1"/>
  <c r="F125"/>
  <c r="G125" s="1"/>
  <c r="I125" s="1"/>
  <c r="F116"/>
  <c r="G116" s="1"/>
  <c r="I116" s="1"/>
  <c r="F130"/>
  <c r="G130" s="1"/>
  <c r="I130" s="1"/>
  <c r="F119"/>
  <c r="G119" s="1"/>
  <c r="I119" s="1"/>
  <c r="F127"/>
  <c r="G127" s="1"/>
  <c r="I127" s="1"/>
  <c r="F135"/>
  <c r="G135" s="1"/>
  <c r="I135" s="1"/>
  <c r="F69"/>
  <c r="G69" s="1"/>
  <c r="I69" s="1"/>
  <c r="F122"/>
  <c r="G122" s="1"/>
  <c r="I122" s="1"/>
  <c r="F132"/>
  <c r="G132" s="1"/>
  <c r="I132" s="1"/>
  <c r="F67"/>
  <c r="G67" s="1"/>
  <c r="I67" s="1"/>
  <c r="F118"/>
  <c r="G118" s="1"/>
  <c r="I118" s="1"/>
  <c r="F126"/>
  <c r="G126" s="1"/>
  <c r="I126" s="1"/>
  <c r="I70" i="14"/>
  <c r="B161" s="1"/>
  <c r="F16" i="15" s="1"/>
  <c r="C161" i="14"/>
  <c r="G16" i="15" s="1"/>
  <c r="I93" i="12"/>
  <c r="D161" s="1"/>
  <c r="I101" i="14"/>
  <c r="E161" s="1"/>
  <c r="I153"/>
  <c r="H161" s="1"/>
  <c r="I93"/>
  <c r="D161" s="1"/>
  <c r="I101" i="12"/>
  <c r="E161" s="1"/>
  <c r="E28" i="1"/>
  <c r="H28" s="1"/>
  <c r="I85" i="12" l="1"/>
  <c r="C161" s="1"/>
  <c r="G16" i="13" s="1"/>
  <c r="I70" i="12"/>
  <c r="B161" s="1"/>
  <c r="F16" i="13" s="1"/>
  <c r="I145" i="12"/>
  <c r="G161" s="1"/>
  <c r="K16" i="15"/>
  <c r="L16" s="1"/>
  <c r="I161" i="14"/>
  <c r="C7" i="15" s="1"/>
  <c r="A117" i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H28" i="2"/>
  <c r="I161" i="12" l="1"/>
  <c r="C7" i="13" s="1"/>
  <c r="E152" i="1"/>
  <c r="E100"/>
  <c r="E92"/>
  <c r="E76"/>
  <c r="D47"/>
  <c r="E47" s="1"/>
  <c r="H48" s="1"/>
  <c r="F56" s="1"/>
  <c r="E56"/>
  <c r="D7" i="13" l="1"/>
  <c r="D16" s="1"/>
  <c r="F28" s="1"/>
  <c r="E68" i="1"/>
  <c r="E67"/>
  <c r="E66"/>
  <c r="E65"/>
  <c r="H29" l="1"/>
  <c r="D56" s="1"/>
  <c r="E16" i="2" l="1"/>
  <c r="G56" i="1"/>
  <c r="B7" i="2" s="1"/>
  <c r="E30" i="1"/>
  <c r="B20" s="1"/>
  <c r="F82" l="1"/>
  <c r="G82" s="1"/>
  <c r="I82" s="1"/>
  <c r="F78"/>
  <c r="G78" s="1"/>
  <c r="I78" s="1"/>
  <c r="F83"/>
  <c r="G83" s="1"/>
  <c r="I83" s="1"/>
  <c r="F79"/>
  <c r="G79" s="1"/>
  <c r="I79" s="1"/>
  <c r="F152"/>
  <c r="F84"/>
  <c r="G84" s="1"/>
  <c r="I84" s="1"/>
  <c r="F80"/>
  <c r="G80" s="1"/>
  <c r="I80" s="1"/>
  <c r="F81"/>
  <c r="G81" s="1"/>
  <c r="I81" s="1"/>
  <c r="F77"/>
  <c r="G77" s="1"/>
  <c r="I77" s="1"/>
  <c r="F92"/>
  <c r="G92" s="1"/>
  <c r="I92" s="1"/>
  <c r="F100"/>
  <c r="G100" s="1"/>
  <c r="I100" s="1"/>
  <c r="F76"/>
  <c r="G76" s="1"/>
  <c r="I76" s="1"/>
  <c r="F108"/>
  <c r="F143"/>
  <c r="G143" s="1"/>
  <c r="I143" s="1"/>
  <c r="F139"/>
  <c r="G139" s="1"/>
  <c r="I139" s="1"/>
  <c r="F137"/>
  <c r="G137" s="1"/>
  <c r="I137" s="1"/>
  <c r="F140"/>
  <c r="G140" s="1"/>
  <c r="I140" s="1"/>
  <c r="F141"/>
  <c r="G141" s="1"/>
  <c r="I141" s="1"/>
  <c r="F142"/>
  <c r="G142" s="1"/>
  <c r="I142" s="1"/>
  <c r="F138"/>
  <c r="G138" s="1"/>
  <c r="I138" s="1"/>
  <c r="F65"/>
  <c r="G65" s="1"/>
  <c r="I65" s="1"/>
  <c r="F118"/>
  <c r="G118" s="1"/>
  <c r="I118" s="1"/>
  <c r="F128"/>
  <c r="G128" s="1"/>
  <c r="I128" s="1"/>
  <c r="F121"/>
  <c r="G121" s="1"/>
  <c r="I121" s="1"/>
  <c r="F133"/>
  <c r="G133" s="1"/>
  <c r="I133" s="1"/>
  <c r="F131"/>
  <c r="G131" s="1"/>
  <c r="I131" s="1"/>
  <c r="F126"/>
  <c r="G126" s="1"/>
  <c r="I126" s="1"/>
  <c r="F124"/>
  <c r="G124" s="1"/>
  <c r="I124" s="1"/>
  <c r="F120"/>
  <c r="G120" s="1"/>
  <c r="I120" s="1"/>
  <c r="F136"/>
  <c r="G136" s="1"/>
  <c r="I136" s="1"/>
  <c r="F129"/>
  <c r="G129" s="1"/>
  <c r="I129" s="1"/>
  <c r="F127"/>
  <c r="G127" s="1"/>
  <c r="I127" s="1"/>
  <c r="F122"/>
  <c r="G122" s="1"/>
  <c r="I122" s="1"/>
  <c r="F119"/>
  <c r="G119" s="1"/>
  <c r="I119" s="1"/>
  <c r="F134"/>
  <c r="G134" s="1"/>
  <c r="I134" s="1"/>
  <c r="F132"/>
  <c r="G132" s="1"/>
  <c r="I132" s="1"/>
  <c r="F125"/>
  <c r="G125" s="1"/>
  <c r="I125" s="1"/>
  <c r="F123"/>
  <c r="G123" s="1"/>
  <c r="I123" s="1"/>
  <c r="F144"/>
  <c r="G144" s="1"/>
  <c r="I144" s="1"/>
  <c r="F135"/>
  <c r="G135" s="1"/>
  <c r="I135" s="1"/>
  <c r="F130"/>
  <c r="G130" s="1"/>
  <c r="I130" s="1"/>
  <c r="F117"/>
  <c r="F116"/>
  <c r="G152"/>
  <c r="I152" s="1"/>
  <c r="F67"/>
  <c r="G67" s="1"/>
  <c r="I67" s="1"/>
  <c r="F68"/>
  <c r="G68" s="1"/>
  <c r="I68" s="1"/>
  <c r="F66"/>
  <c r="G66" s="1"/>
  <c r="I66" s="1"/>
  <c r="I69" l="1"/>
  <c r="B161" s="1"/>
  <c r="G117"/>
  <c r="I117" s="1"/>
  <c r="I101"/>
  <c r="E161" s="1"/>
  <c r="I85"/>
  <c r="C161" s="1"/>
  <c r="I153"/>
  <c r="H161" s="1"/>
  <c r="I93"/>
  <c r="D161" s="1"/>
  <c r="G16" i="2" l="1"/>
  <c r="F16"/>
  <c r="K16" l="1"/>
  <c r="L16" s="1"/>
  <c r="K16" i="13"/>
  <c r="L16" s="1"/>
  <c r="M16" s="1"/>
  <c r="G116" i="1"/>
  <c r="I116" s="1"/>
  <c r="I145" s="1"/>
  <c r="G161" s="1"/>
  <c r="G108"/>
  <c r="I108" s="1"/>
  <c r="I109" s="1"/>
  <c r="F161" s="1"/>
  <c r="I28" i="13" l="1"/>
  <c r="J28" s="1"/>
  <c r="J32" s="1"/>
  <c r="J39" i="15" s="1"/>
  <c r="I161" i="1"/>
  <c r="C7" i="2" s="1"/>
  <c r="D7" l="1"/>
  <c r="D16" s="1"/>
  <c r="F28" l="1"/>
  <c r="M16"/>
  <c r="I28" s="1"/>
  <c r="J28" s="1"/>
  <c r="J32" s="1"/>
  <c r="J37" i="15" s="1"/>
  <c r="E56" i="14"/>
  <c r="G56"/>
  <c r="B7" i="15" s="1"/>
  <c r="D7" s="1"/>
  <c r="D16" s="1"/>
  <c r="M16" l="1"/>
  <c r="I28" s="1"/>
  <c r="F28"/>
  <c r="J28" l="1"/>
  <c r="J32" s="1"/>
  <c r="J40" s="1"/>
  <c r="E142" i="10"/>
  <c r="E132"/>
  <c r="E77"/>
  <c r="E101"/>
  <c r="E139"/>
  <c r="E126"/>
  <c r="E140"/>
  <c r="E134"/>
  <c r="E118"/>
  <c r="E136"/>
  <c r="E81"/>
  <c r="E69"/>
  <c r="E138"/>
  <c r="E121"/>
  <c r="E67"/>
  <c r="E124"/>
  <c r="E128"/>
  <c r="E80"/>
  <c r="E117"/>
  <c r="E85"/>
  <c r="E143"/>
  <c r="E120"/>
  <c r="E84"/>
  <c r="E127"/>
  <c r="E83"/>
  <c r="E129"/>
  <c r="E153"/>
  <c r="E130"/>
  <c r="E135"/>
  <c r="E144"/>
  <c r="E125"/>
  <c r="E68"/>
  <c r="E66"/>
  <c r="E78"/>
  <c r="E133"/>
  <c r="E123"/>
  <c r="E141"/>
  <c r="E137"/>
  <c r="E82"/>
  <c r="E79"/>
  <c r="E131"/>
  <c r="E145"/>
  <c r="E119"/>
  <c r="E122"/>
  <c r="E109"/>
  <c r="G109"/>
  <c r="I109" s="1"/>
  <c r="I110" s="1"/>
  <c r="F162" s="1"/>
  <c r="E93"/>
  <c r="G93" s="1"/>
  <c r="I93" s="1"/>
  <c r="I94" s="1"/>
  <c r="D162" s="1"/>
  <c r="E28"/>
  <c r="E30" l="1"/>
  <c r="B20" s="1"/>
  <c r="H28"/>
  <c r="H29" s="1"/>
  <c r="D56" s="1"/>
  <c r="G56" l="1"/>
  <c r="B7" i="11" s="1"/>
  <c r="E16"/>
  <c r="F129" i="10"/>
  <c r="G129" s="1"/>
  <c r="I129" s="1"/>
  <c r="F118"/>
  <c r="G118" s="1"/>
  <c r="I118" s="1"/>
  <c r="F132"/>
  <c r="G132" s="1"/>
  <c r="I132" s="1"/>
  <c r="F135"/>
  <c r="G135" s="1"/>
  <c r="I135" s="1"/>
  <c r="F125"/>
  <c r="G125" s="1"/>
  <c r="I125" s="1"/>
  <c r="F141"/>
  <c r="G141" s="1"/>
  <c r="I141" s="1"/>
  <c r="F145"/>
  <c r="G145" s="1"/>
  <c r="I145" s="1"/>
  <c r="F80"/>
  <c r="G80" s="1"/>
  <c r="I80" s="1"/>
  <c r="F130"/>
  <c r="G130" s="1"/>
  <c r="I130" s="1"/>
  <c r="F138"/>
  <c r="G138" s="1"/>
  <c r="I138" s="1"/>
  <c r="F139"/>
  <c r="G139" s="1"/>
  <c r="I139" s="1"/>
  <c r="F134"/>
  <c r="G134" s="1"/>
  <c r="I134" s="1"/>
  <c r="F142"/>
  <c r="G142" s="1"/>
  <c r="I142" s="1"/>
  <c r="F140"/>
  <c r="G140" s="1"/>
  <c r="I140" s="1"/>
  <c r="F67"/>
  <c r="G67" s="1"/>
  <c r="I67" s="1"/>
  <c r="F131"/>
  <c r="G131" s="1"/>
  <c r="I131" s="1"/>
  <c r="F79"/>
  <c r="G79" s="1"/>
  <c r="I79" s="1"/>
  <c r="F77"/>
  <c r="G77" s="1"/>
  <c r="I77" s="1"/>
  <c r="F136"/>
  <c r="G136" s="1"/>
  <c r="I136" s="1"/>
  <c r="F78"/>
  <c r="G78" s="1"/>
  <c r="I78" s="1"/>
  <c r="F66"/>
  <c r="G66" s="1"/>
  <c r="I66" s="1"/>
  <c r="F69"/>
  <c r="G69" s="1"/>
  <c r="I69" s="1"/>
  <c r="F133"/>
  <c r="G133" s="1"/>
  <c r="I133" s="1"/>
  <c r="F143"/>
  <c r="G143" s="1"/>
  <c r="I143" s="1"/>
  <c r="F122"/>
  <c r="G122" s="1"/>
  <c r="I122" s="1"/>
  <c r="F82"/>
  <c r="G82" s="1"/>
  <c r="I82" s="1"/>
  <c r="F83"/>
  <c r="G83" s="1"/>
  <c r="I83" s="1"/>
  <c r="F68"/>
  <c r="G68" s="1"/>
  <c r="I68" s="1"/>
  <c r="F144"/>
  <c r="G144" s="1"/>
  <c r="I144" s="1"/>
  <c r="F81"/>
  <c r="G81" s="1"/>
  <c r="I81" s="1"/>
  <c r="F117"/>
  <c r="G117" s="1"/>
  <c r="I117" s="1"/>
  <c r="F119"/>
  <c r="G119" s="1"/>
  <c r="I119" s="1"/>
  <c r="F124"/>
  <c r="G124" s="1"/>
  <c r="I124" s="1"/>
  <c r="F123"/>
  <c r="G123" s="1"/>
  <c r="I123" s="1"/>
  <c r="F137"/>
  <c r="G137" s="1"/>
  <c r="I137" s="1"/>
  <c r="F121"/>
  <c r="G121" s="1"/>
  <c r="I121" s="1"/>
  <c r="F127"/>
  <c r="G127" s="1"/>
  <c r="I127" s="1"/>
  <c r="F126"/>
  <c r="G126" s="1"/>
  <c r="I126" s="1"/>
  <c r="F120"/>
  <c r="G120" s="1"/>
  <c r="I120" s="1"/>
  <c r="F84"/>
  <c r="G84" s="1"/>
  <c r="I84" s="1"/>
  <c r="F153"/>
  <c r="G153" s="1"/>
  <c r="I153" s="1"/>
  <c r="I154" s="1"/>
  <c r="H162" s="1"/>
  <c r="F128"/>
  <c r="G128" s="1"/>
  <c r="I128" s="1"/>
  <c r="F101"/>
  <c r="G101" s="1"/>
  <c r="I101" s="1"/>
  <c r="I102" s="1"/>
  <c r="E162" s="1"/>
  <c r="F85"/>
  <c r="G85" s="1"/>
  <c r="I85" s="1"/>
  <c r="I86" l="1"/>
  <c r="C162" s="1"/>
  <c r="G16" i="11" s="1"/>
  <c r="I146" i="10"/>
  <c r="G162" s="1"/>
  <c r="I70"/>
  <c r="B162" s="1"/>
  <c r="I162" l="1"/>
  <c r="C7" i="11" s="1"/>
  <c r="D7" s="1"/>
  <c r="D16" s="1"/>
  <c r="F16"/>
  <c r="K16" s="1"/>
  <c r="L16" s="1"/>
  <c r="F28" l="1"/>
  <c r="M16"/>
  <c r="I28" s="1"/>
  <c r="J28" l="1"/>
  <c r="J32" s="1"/>
  <c r="J38" i="15" s="1"/>
  <c r="J46" s="1"/>
  <c r="M44" s="1"/>
  <c r="M46" s="1"/>
</calcChain>
</file>

<file path=xl/sharedStrings.xml><?xml version="1.0" encoding="utf-8"?>
<sst xmlns="http://schemas.openxmlformats.org/spreadsheetml/2006/main" count="1234" uniqueCount="187">
  <si>
    <t>(наименование государственной услуги)</t>
  </si>
  <si>
    <t>№ п/п</t>
  </si>
  <si>
    <t>Наименование ресурса (штатной единицы)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</si>
  <si>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</si>
  <si>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</si>
  <si>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</si>
  <si>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</si>
  <si>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</si>
  <si>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</si>
  <si>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</si>
  <si>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</si>
  <si>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</si>
  <si>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</si>
  <si>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</si>
  <si>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</si>
  <si>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</si>
  <si>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</si>
  <si>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среднее время посещения библиотеки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</si>
  <si>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</si>
  <si>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</si>
  <si>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</si>
  <si>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</si>
  <si>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</si>
  <si>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</si>
  <si>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</si>
  <si>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</si>
  <si>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</si>
  <si>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</si>
  <si>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</si>
  <si>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</si>
  <si>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</si>
  <si>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4. Базовый норматив затрат, непосредственно связанных с оказанием государственной услуги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</si>
  <si>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</si>
  <si>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</si>
  <si>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</si>
  <si>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</si>
  <si>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</si>
  <si>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</si>
  <si>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</si>
  <si>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</si>
  <si>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</si>
  <si>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</si>
  <si>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</si>
  <si>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</si>
  <si>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</si>
  <si>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</si>
  <si>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кВт/ч</t>
  </si>
  <si>
    <t>м3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</si>
  <si>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</si>
  <si>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</si>
  <si>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</si>
  <si>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</si>
  <si>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</si>
  <si>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</si>
  <si>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</si>
  <si>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</si>
  <si>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</si>
  <si>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</si>
  <si>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</si>
  <si>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</si>
  <si>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</si>
  <si>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</si>
  <si>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</si>
  <si>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</si>
  <si>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</si>
  <si>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</si>
  <si>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</si>
  <si>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</si>
  <si>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</si>
  <si>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</si>
  <si>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</si>
  <si>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</si>
  <si>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</si>
  <si>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</si>
  <si>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</si>
  <si>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</si>
  <si>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</si>
  <si>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</si>
  <si>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</si>
  <si>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</si>
  <si>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</si>
  <si>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</si>
  <si>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</si>
  <si>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</si>
  <si>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</si>
  <si>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</si>
  <si>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</si>
  <si>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</si>
  <si>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</si>
  <si>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</si>
  <si>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</si>
  <si>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</si>
  <si>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</si>
  <si>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</si>
  <si>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</si>
  <si>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</si>
  <si>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</si>
  <si>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</si>
  <si>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</si>
  <si>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</si>
  <si>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</si>
  <si>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</si>
  <si>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</si>
  <si>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</si>
  <si>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</si>
  <si>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Директор</t>
  </si>
  <si>
    <t>Фонд оплаты труда</t>
  </si>
  <si>
    <t>Живопись (по видам)</t>
  </si>
  <si>
    <t>количество студентов за отчетный год;</t>
  </si>
  <si>
    <t>Заместитель директора по учебной работе</t>
  </si>
  <si>
    <t>Секретарь учебной части</t>
  </si>
  <si>
    <t>Инспектор по кадрам</t>
  </si>
  <si>
    <t>Ведущий экономист</t>
  </si>
  <si>
    <t>очная</t>
  </si>
  <si>
    <t>Экономист</t>
  </si>
  <si>
    <t>Начальник отдела</t>
  </si>
  <si>
    <t>Завхоз</t>
  </si>
  <si>
    <t>Инженер (электрик)</t>
  </si>
  <si>
    <t>Медицинская сестра</t>
  </si>
  <si>
    <t>Рабочий по обслуживанию здания</t>
  </si>
  <si>
    <t>Водитель</t>
  </si>
  <si>
    <t xml:space="preserve">Старший методист </t>
  </si>
  <si>
    <t>Старший методист</t>
  </si>
  <si>
    <t>Преподаватель-организатор (ОБЖ)</t>
  </si>
  <si>
    <t>Диспетчер</t>
  </si>
  <si>
    <t>Лаборант</t>
  </si>
  <si>
    <t>Ведущий библиотекарь</t>
  </si>
  <si>
    <t>Библиотекарь</t>
  </si>
  <si>
    <t>Ведущий программист</t>
  </si>
  <si>
    <t>Дизайн (по отраслям)</t>
  </si>
  <si>
    <t>Скульптура</t>
  </si>
  <si>
    <t>Реставрация</t>
  </si>
  <si>
    <t>-</t>
  </si>
  <si>
    <t>Гкал</t>
  </si>
  <si>
    <t>общее полезное время использования имущественного комплекса ;</t>
  </si>
  <si>
    <t>Утверждаю</t>
  </si>
  <si>
    <t>Начальник
Управления культуры и архива
Пензенской области</t>
  </si>
  <si>
    <t>Т.В. Курдова</t>
  </si>
  <si>
    <t>Расчет нормативных затрат ГБП ОУ «Пензенское художественное училище им.К.А.Савицкого»</t>
  </si>
  <si>
    <t>Наименование ресурса
(штатной единицы)</t>
  </si>
  <si>
    <t>Итого по государственным услугам: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</si>
  <si>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</si>
  <si>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</si>
  <si>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Электроэнергия (10%)</t>
  </si>
  <si>
    <t>Электроэнергия (90%) 1/4</t>
  </si>
  <si>
    <t>Теплоэнергия (50%) 1/4</t>
  </si>
  <si>
    <t>Холодное водоснабжение 1/4</t>
  </si>
  <si>
    <t>Водоотведение 1/4</t>
  </si>
  <si>
    <t>Расчет нормативных затрат ГБПОУ «Пензенское художественное училище им.К.А.Савицкого»</t>
  </si>
  <si>
    <t>«___» декабря 2016 года</t>
  </si>
  <si>
    <r>
      <t xml:space="preserve">данные Росстата о среднемесячной заработной плате работников учреждений культуры по Пензенской области за </t>
    </r>
    <r>
      <rPr>
        <sz val="12"/>
        <color rgb="FFFF0000"/>
        <rFont val="Times New Roman"/>
        <family val="1"/>
        <charset val="204"/>
      </rPr>
      <t>2016</t>
    </r>
    <r>
      <rPr>
        <sz val="12"/>
        <color theme="1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</si>
  <si>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t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1440 Рабочие часы в году</t>
  </si>
  <si>
    <t xml:space="preserve">Основной персонал (преподаватели) </t>
  </si>
  <si>
    <t>Сторож (вахтер)</t>
  </si>
  <si>
    <t>Уборщик служебных помещений и туалетов</t>
  </si>
  <si>
    <t>Гардеробщик</t>
  </si>
  <si>
    <t xml:space="preserve">Уборщик служебных помещений </t>
  </si>
  <si>
    <t>Дворник</t>
  </si>
  <si>
    <t>Демонстратор пластических поз</t>
  </si>
  <si>
    <t>Услуги связи и Интернет</t>
  </si>
  <si>
    <t>у.е.</t>
  </si>
  <si>
    <t>ГСМ</t>
  </si>
  <si>
    <t>Приобретение канцтоваров</t>
  </si>
  <si>
    <t>Приобретение хозтоваров</t>
  </si>
  <si>
    <t>Услуги по гидропневматической промывки и гидраврическому испытанию системы отпления</t>
  </si>
  <si>
    <t>Противопожаврная подготовка здания</t>
  </si>
  <si>
    <t>Дератизация</t>
  </si>
  <si>
    <t>Услуги по обслуживанию ОПС</t>
  </si>
  <si>
    <t>Услуги по очист. Крыши от снега и льда</t>
  </si>
  <si>
    <t>Заправка картриджей</t>
  </si>
  <si>
    <t>шт.</t>
  </si>
  <si>
    <t>Оплата услуг охраны (КТС)</t>
  </si>
  <si>
    <t>ТО системы пожмониторинга</t>
  </si>
  <si>
    <t>Противопожарная подготовка здания</t>
  </si>
  <si>
    <t xml:space="preserve">шт. </t>
  </si>
  <si>
    <t>услуги связи и интернет</t>
  </si>
  <si>
    <t>Приобретение кантоваров</t>
  </si>
  <si>
    <t>оплата услуг охраны (КТС)</t>
  </si>
  <si>
    <t>Расчет стоимости государственного задания</t>
  </si>
  <si>
    <t>Возмещение проезда детей-сирот</t>
  </si>
  <si>
    <t>Вывоз иразмещение ТБО</t>
  </si>
  <si>
    <t>Вывоз и размещение ТБО</t>
  </si>
  <si>
    <t>Услуги по гидравлической промывке и гидровлическому испытанию системы отопления</t>
  </si>
  <si>
    <t>Дератизаия</t>
  </si>
  <si>
    <t>Услуги по очистке крыши от снега и льда</t>
  </si>
  <si>
    <t xml:space="preserve">Коэффициент выравнивания
</t>
  </si>
  <si>
    <t>Итого субсидия на выполнение государственного задания:</t>
  </si>
</sst>
</file>

<file path=xl/styles.xml><?xml version="1.0" encoding="utf-8"?>
<styleSheet xmlns="http://schemas.openxmlformats.org/spreadsheetml/2006/main">
  <numFmts count="6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#,##0.0"/>
  </numFmts>
  <fonts count="1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4" borderId="0">
      <alignment horizontal="left" vertical="center"/>
    </xf>
    <xf numFmtId="0" fontId="8" fillId="0" borderId="0"/>
  </cellStyleXfs>
  <cellXfs count="26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3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7" xfId="0" applyFont="1" applyFill="1" applyBorder="1" applyAlignment="1">
      <alignment horizontal="center"/>
    </xf>
    <xf numFmtId="0" fontId="7" fillId="0" borderId="39" xfId="0" applyFont="1" applyFill="1" applyBorder="1" applyAlignment="1">
      <alignment horizontal="center"/>
    </xf>
    <xf numFmtId="4" fontId="7" fillId="0" borderId="39" xfId="0" applyNumberFormat="1" applyFont="1" applyFill="1" applyBorder="1" applyAlignment="1">
      <alignment horizontal="center" vertical="center" wrapText="1"/>
    </xf>
    <xf numFmtId="165" fontId="7" fillId="0" borderId="39" xfId="0" applyNumberFormat="1" applyFont="1" applyFill="1" applyBorder="1" applyAlignment="1">
      <alignment horizontal="center" vertical="center" wrapText="1"/>
    </xf>
    <xf numFmtId="165" fontId="7" fillId="0" borderId="37" xfId="0" applyNumberFormat="1" applyFont="1" applyFill="1" applyBorder="1" applyAlignment="1">
      <alignment horizontal="center" vertical="center"/>
    </xf>
    <xf numFmtId="165" fontId="7" fillId="0" borderId="39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165" fontId="7" fillId="0" borderId="42" xfId="0" applyNumberFormat="1" applyFont="1" applyFill="1" applyBorder="1" applyAlignment="1">
      <alignment horizontal="center" vertical="center" wrapText="1"/>
    </xf>
    <xf numFmtId="165" fontId="7" fillId="0" borderId="43" xfId="0" applyNumberFormat="1" applyFont="1" applyFill="1" applyBorder="1" applyAlignment="1">
      <alignment horizontal="center" vertical="center" wrapText="1"/>
    </xf>
    <xf numFmtId="165" fontId="7" fillId="0" borderId="23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45" xfId="0" applyNumberFormat="1" applyFont="1" applyBorder="1" applyAlignment="1">
      <alignment vertical="top" wrapText="1"/>
    </xf>
    <xf numFmtId="4" fontId="2" fillId="0" borderId="36" xfId="0" applyNumberFormat="1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/>
    </xf>
    <xf numFmtId="0" fontId="2" fillId="0" borderId="44" xfId="0" applyFont="1" applyBorder="1" applyAlignment="1">
      <alignment horizontal="center" vertical="center" wrapText="1"/>
    </xf>
    <xf numFmtId="0" fontId="7" fillId="2" borderId="41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4" fontId="2" fillId="0" borderId="42" xfId="0" applyNumberFormat="1" applyFont="1" applyFill="1" applyBorder="1" applyAlignment="1">
      <alignment horizontal="center"/>
    </xf>
    <xf numFmtId="4" fontId="2" fillId="0" borderId="43" xfId="0" applyNumberFormat="1" applyFont="1" applyFill="1" applyBorder="1" applyAlignment="1">
      <alignment horizontal="center"/>
    </xf>
    <xf numFmtId="4" fontId="2" fillId="0" borderId="23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6" xfId="0" applyNumberFormat="1" applyFont="1" applyFill="1" applyBorder="1" applyAlignment="1">
      <alignment horizontal="center"/>
    </xf>
    <xf numFmtId="4" fontId="2" fillId="0" borderId="27" xfId="0" applyNumberFormat="1" applyFont="1" applyFill="1" applyBorder="1" applyAlignment="1">
      <alignment horizontal="center"/>
    </xf>
    <xf numFmtId="4" fontId="2" fillId="0" borderId="35" xfId="0" applyNumberFormat="1" applyFont="1" applyBorder="1" applyAlignment="1">
      <alignment horizontal="center" vertical="center" wrapText="1"/>
    </xf>
    <xf numFmtId="4" fontId="2" fillId="0" borderId="28" xfId="0" applyNumberFormat="1" applyFont="1" applyFill="1" applyBorder="1" applyAlignment="1">
      <alignment horizontal="center"/>
    </xf>
    <xf numFmtId="4" fontId="2" fillId="0" borderId="44" xfId="0" applyNumberFormat="1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3" fontId="1" fillId="2" borderId="32" xfId="0" applyNumberFormat="1" applyFont="1" applyFill="1" applyBorder="1" applyAlignment="1">
      <alignment horizontal="center" vertical="center" wrapText="1"/>
    </xf>
    <xf numFmtId="168" fontId="1" fillId="0" borderId="35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1" fillId="0" borderId="47" xfId="0" applyNumberFormat="1" applyFont="1" applyBorder="1" applyAlignment="1">
      <alignment horizontal="center" vertical="center" wrapText="1"/>
    </xf>
    <xf numFmtId="169" fontId="1" fillId="2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7" xfId="0" applyFont="1" applyFill="1" applyBorder="1" applyAlignment="1">
      <alignment wrapText="1"/>
    </xf>
    <xf numFmtId="0" fontId="7" fillId="0" borderId="7" xfId="1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3" fontId="1" fillId="0" borderId="7" xfId="0" applyNumberFormat="1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" fillId="0" borderId="48" xfId="0" applyNumberFormat="1" applyFont="1" applyBorder="1" applyAlignment="1">
      <alignment horizontal="center" vertical="center" wrapText="1"/>
    </xf>
    <xf numFmtId="0" fontId="1" fillId="0" borderId="33" xfId="2" applyFont="1" applyFill="1" applyBorder="1" applyAlignment="1">
      <alignment wrapText="1"/>
    </xf>
    <xf numFmtId="3" fontId="1" fillId="2" borderId="33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4" fontId="13" fillId="0" borderId="0" xfId="0" applyNumberFormat="1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0" fontId="7" fillId="0" borderId="7" xfId="0" applyFont="1" applyFill="1" applyBorder="1"/>
    <xf numFmtId="0" fontId="7" fillId="0" borderId="7" xfId="0" applyFont="1" applyFill="1" applyBorder="1" applyAlignment="1">
      <alignment horizontal="center" wrapText="1"/>
    </xf>
    <xf numFmtId="3" fontId="1" fillId="0" borderId="0" xfId="0" applyNumberFormat="1" applyFont="1" applyFill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33" xfId="1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4" fontId="2" fillId="0" borderId="43" xfId="0" applyNumberFormat="1" applyFont="1" applyBorder="1" applyAlignment="1">
      <alignment horizontal="center" vertical="center" wrapText="1"/>
    </xf>
    <xf numFmtId="4" fontId="2" fillId="0" borderId="23" xfId="0" applyNumberFormat="1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7" fillId="0" borderId="7" xfId="0" applyFont="1" applyBorder="1" applyAlignment="1">
      <alignment horizontal="left" wrapText="1"/>
    </xf>
    <xf numFmtId="0" fontId="7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center" wrapText="1"/>
    </xf>
    <xf numFmtId="0" fontId="7" fillId="2" borderId="41" xfId="0" applyFont="1" applyFill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vertical="center" wrapText="1"/>
    </xf>
    <xf numFmtId="0" fontId="1" fillId="0" borderId="33" xfId="2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left" wrapText="1"/>
    </xf>
    <xf numFmtId="4" fontId="1" fillId="0" borderId="0" xfId="0" applyNumberFormat="1" applyFont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24" xfId="0" applyFont="1" applyBorder="1" applyAlignment="1">
      <alignment horizontal="left" wrapText="1"/>
    </xf>
    <xf numFmtId="0" fontId="4" fillId="0" borderId="25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2" fillId="0" borderId="50" xfId="0" applyFont="1" applyBorder="1" applyAlignment="1">
      <alignment horizontal="righ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righ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1" fillId="0" borderId="44" xfId="0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0" borderId="4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35" xfId="0" applyFont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165" fontId="1" fillId="0" borderId="16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</cellXfs>
  <cellStyles count="3">
    <cellStyle name="S18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19.emf"/><Relationship Id="rId2" Type="http://schemas.openxmlformats.org/officeDocument/2006/relationships/image" Target="../media/image7.wmf"/><Relationship Id="rId1" Type="http://schemas.openxmlformats.org/officeDocument/2006/relationships/image" Target="../media/image13.emf"/><Relationship Id="rId6" Type="http://schemas.openxmlformats.org/officeDocument/2006/relationships/image" Target="../media/image14.emf"/><Relationship Id="rId5" Type="http://schemas.openxmlformats.org/officeDocument/2006/relationships/image" Target="../media/image17.wmf"/><Relationship Id="rId4" Type="http://schemas.openxmlformats.org/officeDocument/2006/relationships/image" Target="../media/image18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19.emf"/><Relationship Id="rId2" Type="http://schemas.openxmlformats.org/officeDocument/2006/relationships/image" Target="../media/image7.wmf"/><Relationship Id="rId1" Type="http://schemas.openxmlformats.org/officeDocument/2006/relationships/image" Target="../media/image13.emf"/><Relationship Id="rId6" Type="http://schemas.openxmlformats.org/officeDocument/2006/relationships/image" Target="../media/image14.emf"/><Relationship Id="rId5" Type="http://schemas.openxmlformats.org/officeDocument/2006/relationships/image" Target="../media/image17.wmf"/><Relationship Id="rId4" Type="http://schemas.openxmlformats.org/officeDocument/2006/relationships/image" Target="../media/image18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19.emf"/><Relationship Id="rId2" Type="http://schemas.openxmlformats.org/officeDocument/2006/relationships/image" Target="../media/image7.wmf"/><Relationship Id="rId1" Type="http://schemas.openxmlformats.org/officeDocument/2006/relationships/image" Target="../media/image13.emf"/><Relationship Id="rId6" Type="http://schemas.openxmlformats.org/officeDocument/2006/relationships/image" Target="../media/image14.emf"/><Relationship Id="rId5" Type="http://schemas.openxmlformats.org/officeDocument/2006/relationships/image" Target="../media/image17.wmf"/><Relationship Id="rId4" Type="http://schemas.openxmlformats.org/officeDocument/2006/relationships/image" Target="../media/image18.emf"/></Relationships>
</file>

<file path=xl/drawings/_rels/vmlDrawing7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19.emf"/><Relationship Id="rId2" Type="http://schemas.openxmlformats.org/officeDocument/2006/relationships/image" Target="../media/image7.wmf"/><Relationship Id="rId1" Type="http://schemas.openxmlformats.org/officeDocument/2006/relationships/image" Target="../media/image13.emf"/><Relationship Id="rId6" Type="http://schemas.openxmlformats.org/officeDocument/2006/relationships/image" Target="../media/image14.emf"/><Relationship Id="rId5" Type="http://schemas.openxmlformats.org/officeDocument/2006/relationships/image" Target="../media/image17.wmf"/><Relationship Id="rId4" Type="http://schemas.openxmlformats.org/officeDocument/2006/relationships/image" Target="../media/image1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457200</xdr:colOff>
      <xdr:row>84</xdr:row>
      <xdr:rowOff>57150</xdr:rowOff>
    </xdr:from>
    <xdr:to>
      <xdr:col>7</xdr:col>
      <xdr:colOff>838200</xdr:colOff>
      <xdr:row>84</xdr:row>
      <xdr:rowOff>295275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63125" y="25631775"/>
          <a:ext cx="3810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92</xdr:row>
      <xdr:rowOff>85725</xdr:rowOff>
    </xdr:from>
    <xdr:to>
      <xdr:col>7</xdr:col>
      <xdr:colOff>904875</xdr:colOff>
      <xdr:row>92</xdr:row>
      <xdr:rowOff>323850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0" y="28413075"/>
          <a:ext cx="4953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457200</xdr:colOff>
      <xdr:row>85</xdr:row>
      <xdr:rowOff>57150</xdr:rowOff>
    </xdr:from>
    <xdr:to>
      <xdr:col>7</xdr:col>
      <xdr:colOff>838200</xdr:colOff>
      <xdr:row>85</xdr:row>
      <xdr:rowOff>295275</xdr:rowOff>
    </xdr:to>
    <xdr:pic>
      <xdr:nvPicPr>
        <xdr:cNvPr id="922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3625" y="25146000"/>
          <a:ext cx="3810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409575</xdr:colOff>
      <xdr:row>93</xdr:row>
      <xdr:rowOff>85725</xdr:rowOff>
    </xdr:from>
    <xdr:to>
      <xdr:col>7</xdr:col>
      <xdr:colOff>904875</xdr:colOff>
      <xdr:row>93</xdr:row>
      <xdr:rowOff>323850</xdr:rowOff>
    </xdr:to>
    <xdr:pic>
      <xdr:nvPicPr>
        <xdr:cNvPr id="922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0" y="27898725"/>
          <a:ext cx="4953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445294</xdr:colOff>
      <xdr:row>84</xdr:row>
      <xdr:rowOff>71437</xdr:rowOff>
    </xdr:from>
    <xdr:to>
      <xdr:col>7</xdr:col>
      <xdr:colOff>826294</xdr:colOff>
      <xdr:row>84</xdr:row>
      <xdr:rowOff>314325</xdr:rowOff>
    </xdr:to>
    <xdr:pic>
      <xdr:nvPicPr>
        <xdr:cNvPr id="1127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03732" y="27039093"/>
          <a:ext cx="381000" cy="24288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397669</xdr:colOff>
      <xdr:row>92</xdr:row>
      <xdr:rowOff>71438</xdr:rowOff>
    </xdr:from>
    <xdr:to>
      <xdr:col>7</xdr:col>
      <xdr:colOff>892969</xdr:colOff>
      <xdr:row>92</xdr:row>
      <xdr:rowOff>309563</xdr:rowOff>
    </xdr:to>
    <xdr:pic>
      <xdr:nvPicPr>
        <xdr:cNvPr id="1127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56107" y="29801344"/>
          <a:ext cx="4953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433387</xdr:colOff>
      <xdr:row>84</xdr:row>
      <xdr:rowOff>83345</xdr:rowOff>
    </xdr:from>
    <xdr:to>
      <xdr:col>7</xdr:col>
      <xdr:colOff>814387</xdr:colOff>
      <xdr:row>84</xdr:row>
      <xdr:rowOff>323851</xdr:rowOff>
    </xdr:to>
    <xdr:pic>
      <xdr:nvPicPr>
        <xdr:cNvPr id="1331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08481" y="27241501"/>
          <a:ext cx="381000" cy="240506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397669</xdr:colOff>
      <xdr:row>92</xdr:row>
      <xdr:rowOff>64294</xdr:rowOff>
    </xdr:from>
    <xdr:to>
      <xdr:col>7</xdr:col>
      <xdr:colOff>892969</xdr:colOff>
      <xdr:row>92</xdr:row>
      <xdr:rowOff>302419</xdr:rowOff>
    </xdr:to>
    <xdr:pic>
      <xdr:nvPicPr>
        <xdr:cNvPr id="13319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72763" y="30079950"/>
          <a:ext cx="4953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8.bin"/><Relationship Id="rId3" Type="http://schemas.openxmlformats.org/officeDocument/2006/relationships/oleObject" Target="../embeddings/oleObject23.bin"/><Relationship Id="rId7" Type="http://schemas.openxmlformats.org/officeDocument/2006/relationships/oleObject" Target="../embeddings/oleObject27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6.bin"/><Relationship Id="rId5" Type="http://schemas.openxmlformats.org/officeDocument/2006/relationships/oleObject" Target="../embeddings/oleObject25.bin"/><Relationship Id="rId10" Type="http://schemas.openxmlformats.org/officeDocument/2006/relationships/oleObject" Target="../embeddings/oleObject30.bin"/><Relationship Id="rId4" Type="http://schemas.openxmlformats.org/officeDocument/2006/relationships/oleObject" Target="../embeddings/oleObject24.bin"/><Relationship Id="rId9" Type="http://schemas.openxmlformats.org/officeDocument/2006/relationships/oleObject" Target="../embeddings/oleObject29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5.bin"/><Relationship Id="rId13" Type="http://schemas.openxmlformats.org/officeDocument/2006/relationships/oleObject" Target="../embeddings/oleObject40.bin"/><Relationship Id="rId18" Type="http://schemas.openxmlformats.org/officeDocument/2006/relationships/oleObject" Target="../embeddings/oleObject45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48.bin"/><Relationship Id="rId7" Type="http://schemas.openxmlformats.org/officeDocument/2006/relationships/oleObject" Target="../embeddings/oleObject34.bin"/><Relationship Id="rId12" Type="http://schemas.openxmlformats.org/officeDocument/2006/relationships/oleObject" Target="../embeddings/oleObject39.bin"/><Relationship Id="rId17" Type="http://schemas.openxmlformats.org/officeDocument/2006/relationships/oleObject" Target="../embeddings/oleObject44.bin"/><Relationship Id="rId25" Type="http://schemas.openxmlformats.org/officeDocument/2006/relationships/oleObject" Target="../embeddings/oleObject52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43.bin"/><Relationship Id="rId20" Type="http://schemas.openxmlformats.org/officeDocument/2006/relationships/oleObject" Target="../embeddings/oleObject47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33.bin"/><Relationship Id="rId11" Type="http://schemas.openxmlformats.org/officeDocument/2006/relationships/oleObject" Target="../embeddings/oleObject38.bin"/><Relationship Id="rId24" Type="http://schemas.openxmlformats.org/officeDocument/2006/relationships/oleObject" Target="../embeddings/oleObject51.bin"/><Relationship Id="rId5" Type="http://schemas.openxmlformats.org/officeDocument/2006/relationships/oleObject" Target="../embeddings/oleObject32.bin"/><Relationship Id="rId15" Type="http://schemas.openxmlformats.org/officeDocument/2006/relationships/oleObject" Target="../embeddings/oleObject42.bin"/><Relationship Id="rId23" Type="http://schemas.openxmlformats.org/officeDocument/2006/relationships/oleObject" Target="../embeddings/oleObject50.bin"/><Relationship Id="rId10" Type="http://schemas.openxmlformats.org/officeDocument/2006/relationships/oleObject" Target="../embeddings/oleObject37.bin"/><Relationship Id="rId19" Type="http://schemas.openxmlformats.org/officeDocument/2006/relationships/oleObject" Target="../embeddings/oleObject46.bin"/><Relationship Id="rId4" Type="http://schemas.openxmlformats.org/officeDocument/2006/relationships/oleObject" Target="../embeddings/oleObject31.bin"/><Relationship Id="rId9" Type="http://schemas.openxmlformats.org/officeDocument/2006/relationships/oleObject" Target="../embeddings/oleObject36.bin"/><Relationship Id="rId14" Type="http://schemas.openxmlformats.org/officeDocument/2006/relationships/oleObject" Target="../embeddings/oleObject41.bin"/><Relationship Id="rId22" Type="http://schemas.openxmlformats.org/officeDocument/2006/relationships/oleObject" Target="../embeddings/oleObject49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8.bin"/><Relationship Id="rId3" Type="http://schemas.openxmlformats.org/officeDocument/2006/relationships/oleObject" Target="../embeddings/oleObject53.bin"/><Relationship Id="rId7" Type="http://schemas.openxmlformats.org/officeDocument/2006/relationships/oleObject" Target="../embeddings/oleObject57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56.bin"/><Relationship Id="rId5" Type="http://schemas.openxmlformats.org/officeDocument/2006/relationships/oleObject" Target="../embeddings/oleObject55.bin"/><Relationship Id="rId10" Type="http://schemas.openxmlformats.org/officeDocument/2006/relationships/oleObject" Target="../embeddings/oleObject60.bin"/><Relationship Id="rId4" Type="http://schemas.openxmlformats.org/officeDocument/2006/relationships/oleObject" Target="../embeddings/oleObject54.bin"/><Relationship Id="rId9" Type="http://schemas.openxmlformats.org/officeDocument/2006/relationships/oleObject" Target="../embeddings/oleObject59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5.bin"/><Relationship Id="rId13" Type="http://schemas.openxmlformats.org/officeDocument/2006/relationships/oleObject" Target="../embeddings/oleObject70.bin"/><Relationship Id="rId18" Type="http://schemas.openxmlformats.org/officeDocument/2006/relationships/oleObject" Target="../embeddings/oleObject75.bin"/><Relationship Id="rId3" Type="http://schemas.openxmlformats.org/officeDocument/2006/relationships/vmlDrawing" Target="../drawings/vmlDrawing5.vml"/><Relationship Id="rId21" Type="http://schemas.openxmlformats.org/officeDocument/2006/relationships/oleObject" Target="../embeddings/oleObject78.bin"/><Relationship Id="rId7" Type="http://schemas.openxmlformats.org/officeDocument/2006/relationships/oleObject" Target="../embeddings/oleObject64.bin"/><Relationship Id="rId12" Type="http://schemas.openxmlformats.org/officeDocument/2006/relationships/oleObject" Target="../embeddings/oleObject69.bin"/><Relationship Id="rId17" Type="http://schemas.openxmlformats.org/officeDocument/2006/relationships/oleObject" Target="../embeddings/oleObject74.bin"/><Relationship Id="rId25" Type="http://schemas.openxmlformats.org/officeDocument/2006/relationships/oleObject" Target="../embeddings/oleObject82.bin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73.bin"/><Relationship Id="rId20" Type="http://schemas.openxmlformats.org/officeDocument/2006/relationships/oleObject" Target="../embeddings/oleObject77.bin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63.bin"/><Relationship Id="rId11" Type="http://schemas.openxmlformats.org/officeDocument/2006/relationships/oleObject" Target="../embeddings/oleObject68.bin"/><Relationship Id="rId24" Type="http://schemas.openxmlformats.org/officeDocument/2006/relationships/oleObject" Target="../embeddings/oleObject81.bin"/><Relationship Id="rId5" Type="http://schemas.openxmlformats.org/officeDocument/2006/relationships/oleObject" Target="../embeddings/oleObject62.bin"/><Relationship Id="rId15" Type="http://schemas.openxmlformats.org/officeDocument/2006/relationships/oleObject" Target="../embeddings/oleObject72.bin"/><Relationship Id="rId23" Type="http://schemas.openxmlformats.org/officeDocument/2006/relationships/oleObject" Target="../embeddings/oleObject80.bin"/><Relationship Id="rId10" Type="http://schemas.openxmlformats.org/officeDocument/2006/relationships/oleObject" Target="../embeddings/oleObject67.bin"/><Relationship Id="rId19" Type="http://schemas.openxmlformats.org/officeDocument/2006/relationships/oleObject" Target="../embeddings/oleObject76.bin"/><Relationship Id="rId4" Type="http://schemas.openxmlformats.org/officeDocument/2006/relationships/oleObject" Target="../embeddings/oleObject61.bin"/><Relationship Id="rId9" Type="http://schemas.openxmlformats.org/officeDocument/2006/relationships/oleObject" Target="../embeddings/oleObject66.bin"/><Relationship Id="rId14" Type="http://schemas.openxmlformats.org/officeDocument/2006/relationships/oleObject" Target="../embeddings/oleObject71.bin"/><Relationship Id="rId22" Type="http://schemas.openxmlformats.org/officeDocument/2006/relationships/oleObject" Target="../embeddings/oleObject79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88.bin"/><Relationship Id="rId3" Type="http://schemas.openxmlformats.org/officeDocument/2006/relationships/oleObject" Target="../embeddings/oleObject83.bin"/><Relationship Id="rId7" Type="http://schemas.openxmlformats.org/officeDocument/2006/relationships/oleObject" Target="../embeddings/oleObject87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86.bin"/><Relationship Id="rId5" Type="http://schemas.openxmlformats.org/officeDocument/2006/relationships/oleObject" Target="../embeddings/oleObject85.bin"/><Relationship Id="rId10" Type="http://schemas.openxmlformats.org/officeDocument/2006/relationships/oleObject" Target="../embeddings/oleObject90.bin"/><Relationship Id="rId4" Type="http://schemas.openxmlformats.org/officeDocument/2006/relationships/oleObject" Target="../embeddings/oleObject84.bin"/><Relationship Id="rId9" Type="http://schemas.openxmlformats.org/officeDocument/2006/relationships/oleObject" Target="../embeddings/oleObject89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95.bin"/><Relationship Id="rId13" Type="http://schemas.openxmlformats.org/officeDocument/2006/relationships/oleObject" Target="../embeddings/oleObject100.bin"/><Relationship Id="rId18" Type="http://schemas.openxmlformats.org/officeDocument/2006/relationships/oleObject" Target="../embeddings/oleObject105.bin"/><Relationship Id="rId3" Type="http://schemas.openxmlformats.org/officeDocument/2006/relationships/vmlDrawing" Target="../drawings/vmlDrawing7.vml"/><Relationship Id="rId21" Type="http://schemas.openxmlformats.org/officeDocument/2006/relationships/oleObject" Target="../embeddings/oleObject108.bin"/><Relationship Id="rId7" Type="http://schemas.openxmlformats.org/officeDocument/2006/relationships/oleObject" Target="../embeddings/oleObject94.bin"/><Relationship Id="rId12" Type="http://schemas.openxmlformats.org/officeDocument/2006/relationships/oleObject" Target="../embeddings/oleObject99.bin"/><Relationship Id="rId17" Type="http://schemas.openxmlformats.org/officeDocument/2006/relationships/oleObject" Target="../embeddings/oleObject104.bin"/><Relationship Id="rId25" Type="http://schemas.openxmlformats.org/officeDocument/2006/relationships/oleObject" Target="../embeddings/oleObject112.bin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103.bin"/><Relationship Id="rId20" Type="http://schemas.openxmlformats.org/officeDocument/2006/relationships/oleObject" Target="../embeddings/oleObject107.bin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93.bin"/><Relationship Id="rId11" Type="http://schemas.openxmlformats.org/officeDocument/2006/relationships/oleObject" Target="../embeddings/oleObject98.bin"/><Relationship Id="rId24" Type="http://schemas.openxmlformats.org/officeDocument/2006/relationships/oleObject" Target="../embeddings/oleObject111.bin"/><Relationship Id="rId5" Type="http://schemas.openxmlformats.org/officeDocument/2006/relationships/oleObject" Target="../embeddings/oleObject92.bin"/><Relationship Id="rId15" Type="http://schemas.openxmlformats.org/officeDocument/2006/relationships/oleObject" Target="../embeddings/oleObject102.bin"/><Relationship Id="rId23" Type="http://schemas.openxmlformats.org/officeDocument/2006/relationships/oleObject" Target="../embeddings/oleObject110.bin"/><Relationship Id="rId10" Type="http://schemas.openxmlformats.org/officeDocument/2006/relationships/oleObject" Target="../embeddings/oleObject97.bin"/><Relationship Id="rId19" Type="http://schemas.openxmlformats.org/officeDocument/2006/relationships/oleObject" Target="../embeddings/oleObject106.bin"/><Relationship Id="rId4" Type="http://schemas.openxmlformats.org/officeDocument/2006/relationships/oleObject" Target="../embeddings/oleObject91.bin"/><Relationship Id="rId9" Type="http://schemas.openxmlformats.org/officeDocument/2006/relationships/oleObject" Target="../embeddings/oleObject96.bin"/><Relationship Id="rId14" Type="http://schemas.openxmlformats.org/officeDocument/2006/relationships/oleObject" Target="../embeddings/oleObject101.bin"/><Relationship Id="rId22" Type="http://schemas.openxmlformats.org/officeDocument/2006/relationships/oleObject" Target="../embeddings/oleObject109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18.bin"/><Relationship Id="rId3" Type="http://schemas.openxmlformats.org/officeDocument/2006/relationships/oleObject" Target="../embeddings/oleObject113.bin"/><Relationship Id="rId7" Type="http://schemas.openxmlformats.org/officeDocument/2006/relationships/oleObject" Target="../embeddings/oleObject117.bin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oleObject116.bin"/><Relationship Id="rId5" Type="http://schemas.openxmlformats.org/officeDocument/2006/relationships/oleObject" Target="../embeddings/oleObject115.bin"/><Relationship Id="rId10" Type="http://schemas.openxmlformats.org/officeDocument/2006/relationships/oleObject" Target="../embeddings/oleObject120.bin"/><Relationship Id="rId4" Type="http://schemas.openxmlformats.org/officeDocument/2006/relationships/oleObject" Target="../embeddings/oleObject114.bin"/><Relationship Id="rId9" Type="http://schemas.openxmlformats.org/officeDocument/2006/relationships/oleObject" Target="../embeddings/oleObject11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S161"/>
  <sheetViews>
    <sheetView view="pageBreakPreview" topLeftCell="A52" zoomScale="80" zoomScaleSheetLayoutView="80" workbookViewId="0">
      <selection activeCell="D65" sqref="D65"/>
    </sheetView>
  </sheetViews>
  <sheetFormatPr defaultRowHeight="15.75"/>
  <cols>
    <col min="1" max="1" width="5.5703125" style="1" customWidth="1"/>
    <col min="2" max="2" width="37.5703125" style="1" customWidth="1"/>
    <col min="3" max="3" width="31.42578125" style="1" customWidth="1"/>
    <col min="4" max="4" width="18" style="1" customWidth="1"/>
    <col min="5" max="6" width="16.5703125" style="1" customWidth="1"/>
    <col min="7" max="7" width="20.42578125" style="1" customWidth="1"/>
    <col min="8" max="8" width="18.5703125" style="1" customWidth="1"/>
    <col min="9" max="9" width="32.5703125" style="1" customWidth="1"/>
    <col min="10" max="10" width="17.5703125" style="1" customWidth="1"/>
    <col min="11" max="11" width="9.140625" style="1"/>
    <col min="12" max="12" width="12.5703125" style="1" customWidth="1"/>
    <col min="13" max="13" width="9.140625" style="1"/>
    <col min="14" max="14" width="13" style="1" customWidth="1"/>
    <col min="15" max="16384" width="9.140625" style="1"/>
  </cols>
  <sheetData>
    <row r="1" spans="1:12">
      <c r="I1" s="152" t="s">
        <v>135</v>
      </c>
      <c r="J1" s="152"/>
    </row>
    <row r="2" spans="1:12" ht="51.75" customHeight="1">
      <c r="I2" s="152" t="s">
        <v>136</v>
      </c>
      <c r="J2" s="152"/>
    </row>
    <row r="3" spans="1:12">
      <c r="I3" s="152"/>
      <c r="J3" s="152"/>
    </row>
    <row r="4" spans="1:12">
      <c r="I4" s="153"/>
      <c r="J4" s="152" t="s">
        <v>137</v>
      </c>
    </row>
    <row r="5" spans="1:12">
      <c r="I5" s="152"/>
      <c r="J5" s="152"/>
    </row>
    <row r="6" spans="1:12">
      <c r="I6" s="152" t="s">
        <v>149</v>
      </c>
      <c r="J6" s="152"/>
    </row>
    <row r="8" spans="1:12">
      <c r="A8" s="206" t="s">
        <v>148</v>
      </c>
      <c r="B8" s="206"/>
      <c r="C8" s="206"/>
      <c r="D8" s="206"/>
      <c r="E8" s="206"/>
      <c r="F8" s="206"/>
      <c r="G8" s="206"/>
      <c r="H8" s="206"/>
      <c r="I8" s="206"/>
      <c r="J8" s="2"/>
      <c r="K8" s="2"/>
      <c r="L8" s="2"/>
    </row>
    <row r="9" spans="1:12">
      <c r="A9" s="205" t="s">
        <v>107</v>
      </c>
      <c r="B9" s="205"/>
      <c r="C9" s="205"/>
      <c r="D9" s="205"/>
      <c r="E9" s="205"/>
      <c r="F9" s="205"/>
      <c r="G9" s="205"/>
      <c r="H9" s="205"/>
      <c r="I9" s="205"/>
      <c r="J9" s="4"/>
      <c r="K9" s="4"/>
      <c r="L9" s="4"/>
    </row>
    <row r="10" spans="1:12">
      <c r="A10" s="204" t="s">
        <v>0</v>
      </c>
      <c r="B10" s="204"/>
      <c r="C10" s="204"/>
      <c r="D10" s="204"/>
      <c r="E10" s="204"/>
      <c r="F10" s="204"/>
      <c r="G10" s="204"/>
      <c r="H10" s="204"/>
      <c r="I10" s="204"/>
      <c r="J10" s="3"/>
      <c r="K10" s="3"/>
      <c r="L10" s="3"/>
    </row>
    <row r="12" spans="1:12">
      <c r="A12" s="203" t="s">
        <v>15</v>
      </c>
      <c r="B12" s="203"/>
      <c r="C12" s="203"/>
      <c r="D12" s="203"/>
      <c r="E12" s="203"/>
      <c r="F12" s="203"/>
      <c r="G12" s="203"/>
      <c r="H12" s="203"/>
      <c r="I12" s="203"/>
    </row>
    <row r="14" spans="1:12">
      <c r="A14" s="207" t="s">
        <v>16</v>
      </c>
      <c r="B14" s="207"/>
      <c r="C14" s="207"/>
      <c r="D14" s="207"/>
      <c r="E14" s="207"/>
      <c r="F14" s="207"/>
      <c r="G14" s="207"/>
      <c r="H14" s="207"/>
      <c r="I14" s="207"/>
    </row>
    <row r="16" spans="1:12">
      <c r="B16" s="42">
        <v>126</v>
      </c>
      <c r="C16" s="200" t="s">
        <v>108</v>
      </c>
      <c r="D16" s="200"/>
      <c r="E16" s="200"/>
      <c r="F16" s="200"/>
      <c r="G16" s="200"/>
      <c r="H16" s="200"/>
      <c r="I16" s="200"/>
    </row>
    <row r="17" spans="1:14" ht="32.25" customHeight="1">
      <c r="B17" s="43">
        <v>20745.95</v>
      </c>
      <c r="C17" s="200" t="s">
        <v>150</v>
      </c>
      <c r="D17" s="200"/>
      <c r="E17" s="200"/>
      <c r="F17" s="200"/>
      <c r="G17" s="200"/>
      <c r="H17" s="200"/>
      <c r="I17" s="200"/>
      <c r="L17" s="1">
        <f>1974*32</f>
        <v>63168</v>
      </c>
    </row>
    <row r="18" spans="1:14" ht="32.25" customHeight="1">
      <c r="B18" s="43">
        <v>21407</v>
      </c>
      <c r="C18" s="200" t="s">
        <v>98</v>
      </c>
      <c r="D18" s="200"/>
      <c r="E18" s="200"/>
      <c r="F18" s="200"/>
      <c r="G18" s="200"/>
      <c r="H18" s="200"/>
      <c r="I18" s="200"/>
      <c r="L18" s="43">
        <v>22745</v>
      </c>
      <c r="N18" s="42">
        <v>28062</v>
      </c>
    </row>
    <row r="19" spans="1:14" ht="32.25" customHeight="1">
      <c r="B19" s="162">
        <f>C28</f>
        <v>28062</v>
      </c>
      <c r="C19" s="201" t="s">
        <v>134</v>
      </c>
      <c r="D19" s="201"/>
      <c r="E19" s="201"/>
      <c r="F19" s="201"/>
      <c r="G19" s="201"/>
      <c r="H19" s="201"/>
      <c r="I19" s="201"/>
    </row>
    <row r="20" spans="1:14" ht="31.5" customHeight="1">
      <c r="B20" s="115">
        <f>E30</f>
        <v>222.71428571428572</v>
      </c>
      <c r="C20" s="200" t="s">
        <v>17</v>
      </c>
      <c r="D20" s="200"/>
      <c r="E20" s="200"/>
      <c r="F20" s="200"/>
      <c r="G20" s="200"/>
      <c r="H20" s="200"/>
      <c r="I20" s="200"/>
    </row>
    <row r="21" spans="1:14">
      <c r="B21" s="9"/>
      <c r="C21" s="5"/>
      <c r="D21" s="5"/>
      <c r="E21" s="5"/>
      <c r="F21" s="5"/>
      <c r="G21" s="5"/>
      <c r="H21" s="5"/>
      <c r="I21" s="5"/>
    </row>
    <row r="22" spans="1:14">
      <c r="A22" s="203" t="s">
        <v>32</v>
      </c>
      <c r="B22" s="203"/>
      <c r="C22" s="203"/>
      <c r="D22" s="203"/>
      <c r="E22" s="203"/>
      <c r="F22" s="203"/>
      <c r="G22" s="203"/>
      <c r="H22" s="203"/>
      <c r="I22" s="203"/>
    </row>
    <row r="23" spans="1:14">
      <c r="A23" s="202" t="s">
        <v>18</v>
      </c>
      <c r="B23" s="202"/>
      <c r="C23" s="202"/>
      <c r="D23" s="202"/>
      <c r="E23" s="202"/>
      <c r="F23" s="202"/>
      <c r="G23" s="202"/>
      <c r="H23" s="202"/>
      <c r="I23" s="202"/>
    </row>
    <row r="24" spans="1:14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4" ht="79.5" thickBot="1">
      <c r="A25" s="12" t="s">
        <v>1</v>
      </c>
      <c r="B25" s="150" t="s">
        <v>2</v>
      </c>
      <c r="C25" s="13" t="s">
        <v>3</v>
      </c>
      <c r="D25" s="13" t="s">
        <v>4</v>
      </c>
      <c r="E25" s="195" t="s">
        <v>5</v>
      </c>
      <c r="F25" s="195"/>
      <c r="G25" s="13" t="s">
        <v>6</v>
      </c>
      <c r="H25" s="13" t="s">
        <v>7</v>
      </c>
      <c r="I25" s="15" t="s">
        <v>8</v>
      </c>
    </row>
    <row r="26" spans="1:14" ht="16.5" thickBot="1">
      <c r="A26" s="16">
        <v>1</v>
      </c>
      <c r="B26" s="17">
        <v>2</v>
      </c>
      <c r="C26" s="17">
        <v>3</v>
      </c>
      <c r="D26" s="17">
        <v>4</v>
      </c>
      <c r="E26" s="196" t="s">
        <v>20</v>
      </c>
      <c r="F26" s="196"/>
      <c r="G26" s="17">
        <v>6</v>
      </c>
      <c r="H26" s="17" t="s">
        <v>9</v>
      </c>
      <c r="I26" s="18">
        <v>8</v>
      </c>
    </row>
    <row r="27" spans="1:14" ht="16.5" thickBot="1">
      <c r="A27" s="197" t="s">
        <v>22</v>
      </c>
      <c r="B27" s="198"/>
      <c r="C27" s="198"/>
      <c r="D27" s="198"/>
      <c r="E27" s="198"/>
      <c r="F27" s="198"/>
      <c r="G27" s="198"/>
      <c r="H27" s="198"/>
      <c r="I27" s="199"/>
    </row>
    <row r="28" spans="1:14" ht="129" customHeight="1" thickBot="1">
      <c r="A28" s="27">
        <v>1</v>
      </c>
      <c r="B28" s="28" t="s">
        <v>152</v>
      </c>
      <c r="C28" s="31">
        <v>28062</v>
      </c>
      <c r="D28" s="31">
        <v>126</v>
      </c>
      <c r="E28" s="225">
        <f>C28/D28</f>
        <v>222.71428571428572</v>
      </c>
      <c r="F28" s="226"/>
      <c r="G28" s="20">
        <f>B17*12*1.302/1440</f>
        <v>225.09355750000003</v>
      </c>
      <c r="H28" s="20">
        <f>E28*G28</f>
        <v>50131.550877500005</v>
      </c>
      <c r="I28" s="219" t="s">
        <v>151</v>
      </c>
    </row>
    <row r="29" spans="1:14" ht="31.5" customHeight="1" thickBot="1">
      <c r="A29" s="223" t="s">
        <v>24</v>
      </c>
      <c r="B29" s="224"/>
      <c r="C29" s="224"/>
      <c r="D29" s="224"/>
      <c r="E29" s="224"/>
      <c r="F29" s="224"/>
      <c r="G29" s="33"/>
      <c r="H29" s="23">
        <f>SUM(H28:H28)</f>
        <v>50131.550877500005</v>
      </c>
      <c r="I29" s="220"/>
    </row>
    <row r="30" spans="1:14" ht="36" customHeight="1" thickBot="1">
      <c r="A30" s="214" t="s">
        <v>21</v>
      </c>
      <c r="B30" s="215"/>
      <c r="C30" s="215"/>
      <c r="D30" s="216"/>
      <c r="E30" s="217">
        <f>SUM(E28:F28)</f>
        <v>222.71428571428572</v>
      </c>
      <c r="F30" s="218"/>
      <c r="G30" s="218"/>
      <c r="H30" s="218"/>
      <c r="I30" s="221"/>
    </row>
    <row r="31" spans="1:14">
      <c r="A31" s="10"/>
      <c r="B31" s="10"/>
      <c r="C31" s="10"/>
      <c r="D31" s="10"/>
      <c r="E31" s="11"/>
      <c r="F31" s="11"/>
      <c r="G31" s="10"/>
      <c r="H31" s="10"/>
      <c r="I31" s="10"/>
    </row>
    <row r="32" spans="1:14" ht="32.25" customHeight="1">
      <c r="A32" s="202" t="s">
        <v>19</v>
      </c>
      <c r="B32" s="202"/>
      <c r="C32" s="202"/>
      <c r="D32" s="202"/>
      <c r="E32" s="202"/>
      <c r="F32" s="202"/>
      <c r="G32" s="202"/>
      <c r="H32" s="202"/>
      <c r="I32" s="202"/>
    </row>
    <row r="33" spans="1:9" ht="16.5" thickBot="1"/>
    <row r="34" spans="1:9" ht="79.5" thickBot="1">
      <c r="A34" s="12" t="s">
        <v>1</v>
      </c>
      <c r="B34" s="14" t="s">
        <v>28</v>
      </c>
      <c r="C34" s="14" t="s">
        <v>10</v>
      </c>
      <c r="D34" s="14" t="s">
        <v>4</v>
      </c>
      <c r="E34" s="14" t="s">
        <v>11</v>
      </c>
      <c r="F34" s="14" t="s">
        <v>12</v>
      </c>
      <c r="G34" s="14" t="s">
        <v>13</v>
      </c>
      <c r="H34" s="14" t="s">
        <v>7</v>
      </c>
      <c r="I34" s="15" t="s">
        <v>8</v>
      </c>
    </row>
    <row r="35" spans="1:9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20</v>
      </c>
      <c r="F35" s="25">
        <v>6</v>
      </c>
      <c r="G35" s="25">
        <v>7</v>
      </c>
      <c r="H35" s="25" t="s">
        <v>14</v>
      </c>
      <c r="I35" s="26">
        <v>9</v>
      </c>
    </row>
    <row r="36" spans="1:9">
      <c r="A36" s="208" t="s">
        <v>23</v>
      </c>
      <c r="B36" s="209"/>
      <c r="C36" s="209"/>
      <c r="D36" s="209"/>
      <c r="E36" s="209"/>
      <c r="F36" s="209"/>
      <c r="G36" s="209"/>
      <c r="H36" s="209"/>
      <c r="I36" s="210"/>
    </row>
    <row r="37" spans="1:9" ht="56.25" customHeight="1">
      <c r="A37" s="29">
        <v>1</v>
      </c>
      <c r="B37" s="30" t="s">
        <v>161</v>
      </c>
      <c r="C37" s="116">
        <v>530.71</v>
      </c>
      <c r="D37" s="149">
        <v>126</v>
      </c>
      <c r="E37" s="32">
        <f>C37/D37</f>
        <v>4.2119841269841274</v>
      </c>
      <c r="F37" s="116">
        <v>1</v>
      </c>
      <c r="G37" s="117">
        <v>35</v>
      </c>
      <c r="H37" s="21">
        <f>E37*G37/F37</f>
        <v>147.41944444444445</v>
      </c>
      <c r="I37" s="222" t="s">
        <v>25</v>
      </c>
    </row>
    <row r="38" spans="1:9" s="168" customFormat="1" ht="23.25" customHeight="1">
      <c r="A38" s="30">
        <v>2</v>
      </c>
      <c r="B38" s="30" t="s">
        <v>162</v>
      </c>
      <c r="C38" s="116">
        <v>1</v>
      </c>
      <c r="D38" s="149">
        <v>126</v>
      </c>
      <c r="E38" s="32">
        <f>C38/D38</f>
        <v>7.9365079365079361E-3</v>
      </c>
      <c r="F38" s="116">
        <v>1</v>
      </c>
      <c r="G38" s="117">
        <v>8250</v>
      </c>
      <c r="H38" s="21">
        <f>E38*G38/F38</f>
        <v>65.476190476190467</v>
      </c>
      <c r="I38" s="220"/>
    </row>
    <row r="39" spans="1:9" s="168" customFormat="1" ht="23.25" customHeight="1">
      <c r="A39" s="30">
        <v>3</v>
      </c>
      <c r="B39" s="30" t="s">
        <v>163</v>
      </c>
      <c r="C39" s="116">
        <v>1</v>
      </c>
      <c r="D39" s="149">
        <v>126</v>
      </c>
      <c r="E39" s="32">
        <f>C39/D39</f>
        <v>7.9365079365079361E-3</v>
      </c>
      <c r="F39" s="116">
        <v>1</v>
      </c>
      <c r="G39" s="117">
        <v>13000</v>
      </c>
      <c r="H39" s="21">
        <f>E39*G39/F39</f>
        <v>103.17460317460316</v>
      </c>
      <c r="I39" s="220"/>
    </row>
    <row r="40" spans="1:9" ht="32.25" customHeight="1" thickBot="1">
      <c r="A40" s="211" t="s">
        <v>29</v>
      </c>
      <c r="B40" s="212"/>
      <c r="C40" s="212"/>
      <c r="D40" s="212"/>
      <c r="E40" s="212"/>
      <c r="F40" s="213"/>
      <c r="G40" s="170"/>
      <c r="H40" s="171">
        <f>SUM(H37:H39)</f>
        <v>316.0702380952381</v>
      </c>
      <c r="I40" s="221"/>
    </row>
    <row r="42" spans="1:9">
      <c r="A42" s="207" t="s">
        <v>26</v>
      </c>
      <c r="B42" s="207"/>
      <c r="C42" s="207"/>
      <c r="D42" s="207"/>
      <c r="E42" s="207"/>
      <c r="F42" s="207"/>
      <c r="G42" s="207"/>
      <c r="H42" s="207"/>
      <c r="I42" s="207"/>
    </row>
    <row r="43" spans="1:9" ht="16.5" thickBot="1"/>
    <row r="44" spans="1:9" ht="79.5" thickBot="1">
      <c r="A44" s="12" t="s">
        <v>1</v>
      </c>
      <c r="B44" s="14" t="s">
        <v>28</v>
      </c>
      <c r="C44" s="14" t="s">
        <v>10</v>
      </c>
      <c r="D44" s="14" t="s">
        <v>4</v>
      </c>
      <c r="E44" s="14" t="s">
        <v>11</v>
      </c>
      <c r="F44" s="14" t="s">
        <v>12</v>
      </c>
      <c r="G44" s="14" t="s">
        <v>13</v>
      </c>
      <c r="H44" s="14" t="s">
        <v>7</v>
      </c>
      <c r="I44" s="15" t="s">
        <v>8</v>
      </c>
    </row>
    <row r="45" spans="1:9" ht="16.5" thickBot="1">
      <c r="A45" s="24">
        <v>1</v>
      </c>
      <c r="B45" s="25">
        <v>2</v>
      </c>
      <c r="C45" s="25">
        <v>3</v>
      </c>
      <c r="D45" s="25">
        <v>4</v>
      </c>
      <c r="E45" s="25" t="s">
        <v>20</v>
      </c>
      <c r="F45" s="25">
        <v>6</v>
      </c>
      <c r="G45" s="25">
        <v>7</v>
      </c>
      <c r="H45" s="25" t="s">
        <v>14</v>
      </c>
      <c r="I45" s="26">
        <v>9</v>
      </c>
    </row>
    <row r="46" spans="1:9">
      <c r="A46" s="208" t="s">
        <v>27</v>
      </c>
      <c r="B46" s="209"/>
      <c r="C46" s="209"/>
      <c r="D46" s="209"/>
      <c r="E46" s="209"/>
      <c r="F46" s="209"/>
      <c r="G46" s="209"/>
      <c r="H46" s="209"/>
      <c r="I46" s="210"/>
    </row>
    <row r="47" spans="1:9" ht="56.25" customHeight="1" thickBot="1">
      <c r="A47" s="29" t="s">
        <v>132</v>
      </c>
      <c r="B47" s="30" t="s">
        <v>132</v>
      </c>
      <c r="C47" s="116">
        <v>0</v>
      </c>
      <c r="D47" s="149">
        <f>SUM(B16)</f>
        <v>126</v>
      </c>
      <c r="E47" s="32">
        <f t="shared" ref="E47" si="0">C47/D47</f>
        <v>0</v>
      </c>
      <c r="F47" s="116">
        <v>0</v>
      </c>
      <c r="G47" s="117">
        <v>0</v>
      </c>
      <c r="H47" s="21">
        <v>0</v>
      </c>
      <c r="I47" s="222" t="s">
        <v>25</v>
      </c>
    </row>
    <row r="48" spans="1:9" ht="31.5" customHeight="1" thickBot="1">
      <c r="A48" s="223" t="s">
        <v>30</v>
      </c>
      <c r="B48" s="224"/>
      <c r="C48" s="224"/>
      <c r="D48" s="224"/>
      <c r="E48" s="224"/>
      <c r="F48" s="234"/>
      <c r="G48" s="22"/>
      <c r="H48" s="23">
        <f>SUM(H47:H47)</f>
        <v>0</v>
      </c>
      <c r="I48" s="221"/>
    </row>
    <row r="50" spans="1:9">
      <c r="A50" s="207" t="s">
        <v>31</v>
      </c>
      <c r="B50" s="207"/>
      <c r="C50" s="207"/>
      <c r="D50" s="207"/>
      <c r="E50" s="207"/>
      <c r="F50" s="207"/>
      <c r="G50" s="207"/>
      <c r="H50" s="207"/>
      <c r="I50" s="207"/>
    </row>
    <row r="52" spans="1:9">
      <c r="B52"/>
      <c r="C52" s="35"/>
      <c r="D52" s="34"/>
      <c r="E52" s="34"/>
      <c r="F52" s="34"/>
      <c r="H52" s="34"/>
      <c r="I52" s="5"/>
    </row>
    <row r="53" spans="1:9" ht="16.5" thickBot="1">
      <c r="B53"/>
      <c r="C53" s="35"/>
      <c r="D53" s="34"/>
      <c r="E53" s="34"/>
      <c r="F53" s="34"/>
      <c r="H53" s="34"/>
      <c r="I53" s="61"/>
    </row>
    <row r="54" spans="1:9" ht="35.25" customHeight="1">
      <c r="A54" s="76"/>
      <c r="B54" s="77"/>
      <c r="D54" s="227" t="s">
        <v>91</v>
      </c>
      <c r="E54" s="228"/>
      <c r="F54" s="229"/>
      <c r="G54" s="80" t="s">
        <v>92</v>
      </c>
      <c r="H54" s="34"/>
      <c r="I54" s="61"/>
    </row>
    <row r="55" spans="1:9" ht="35.25" customHeight="1">
      <c r="A55" s="76"/>
      <c r="B55" s="77"/>
      <c r="D55" s="75"/>
      <c r="E55" s="71"/>
      <c r="F55" s="72"/>
      <c r="G55" s="79"/>
      <c r="H55" s="34"/>
      <c r="I55" s="61"/>
    </row>
    <row r="56" spans="1:9" ht="16.5" thickBot="1">
      <c r="A56" s="73"/>
      <c r="B56" s="74"/>
      <c r="D56" s="104">
        <f>SUM(H29)</f>
        <v>50131.550877500005</v>
      </c>
      <c r="E56" s="105">
        <f>SUM(H40)</f>
        <v>316.0702380952381</v>
      </c>
      <c r="F56" s="106">
        <f>SUM(H48)</f>
        <v>0</v>
      </c>
      <c r="G56" s="106">
        <f>SUM(D56:F56)</f>
        <v>50447.621115595241</v>
      </c>
      <c r="H56" s="34"/>
      <c r="I56" s="61"/>
    </row>
    <row r="57" spans="1:9">
      <c r="B57"/>
      <c r="C57" s="35"/>
      <c r="D57" s="34"/>
      <c r="E57" s="34"/>
      <c r="F57" s="34"/>
      <c r="H57" s="34"/>
      <c r="I57" s="61"/>
    </row>
    <row r="58" spans="1:9" ht="31.5" customHeight="1">
      <c r="A58" s="203" t="s">
        <v>33</v>
      </c>
      <c r="B58" s="203"/>
      <c r="C58" s="203"/>
      <c r="D58" s="203"/>
      <c r="E58" s="203"/>
      <c r="F58" s="203"/>
      <c r="G58" s="203"/>
      <c r="H58" s="203"/>
      <c r="I58" s="203"/>
    </row>
    <row r="60" spans="1:9">
      <c r="A60" s="230" t="s">
        <v>34</v>
      </c>
      <c r="B60" s="230"/>
      <c r="C60" s="230"/>
      <c r="D60" s="230"/>
      <c r="E60" s="230"/>
      <c r="F60" s="230"/>
      <c r="G60" s="230"/>
      <c r="H60" s="230"/>
      <c r="I60" s="230"/>
    </row>
    <row r="61" spans="1:9" ht="16.5" thickBot="1"/>
    <row r="62" spans="1:9" ht="91.5" customHeight="1">
      <c r="A62" s="36" t="s">
        <v>1</v>
      </c>
      <c r="B62" s="37" t="s">
        <v>35</v>
      </c>
      <c r="C62" s="37" t="s">
        <v>36</v>
      </c>
      <c r="D62" s="37" t="s">
        <v>37</v>
      </c>
      <c r="E62" s="37" t="s">
        <v>38</v>
      </c>
      <c r="F62" s="37" t="s">
        <v>39</v>
      </c>
      <c r="G62" s="37" t="s">
        <v>40</v>
      </c>
      <c r="H62" s="37" t="s">
        <v>41</v>
      </c>
      <c r="I62" s="38" t="s">
        <v>42</v>
      </c>
    </row>
    <row r="63" spans="1:9" ht="16.5" thickBot="1">
      <c r="A63" s="39">
        <v>1</v>
      </c>
      <c r="B63" s="40">
        <v>1</v>
      </c>
      <c r="C63" s="40">
        <v>2</v>
      </c>
      <c r="D63" s="40">
        <v>3</v>
      </c>
      <c r="E63" s="40">
        <v>4</v>
      </c>
      <c r="F63" s="40">
        <v>5</v>
      </c>
      <c r="G63" s="40" t="s">
        <v>43</v>
      </c>
      <c r="H63" s="40">
        <v>7</v>
      </c>
      <c r="I63" s="41" t="s">
        <v>44</v>
      </c>
    </row>
    <row r="64" spans="1:9">
      <c r="A64" s="231" t="s">
        <v>45</v>
      </c>
      <c r="B64" s="232"/>
      <c r="C64" s="232"/>
      <c r="D64" s="232"/>
      <c r="E64" s="232"/>
      <c r="F64" s="232"/>
      <c r="G64" s="232"/>
      <c r="H64" s="232"/>
      <c r="I64" s="233"/>
    </row>
    <row r="65" spans="1:19">
      <c r="A65" s="6">
        <v>1</v>
      </c>
      <c r="B65" s="160" t="s">
        <v>144</v>
      </c>
      <c r="C65" s="7" t="s">
        <v>46</v>
      </c>
      <c r="D65" s="116">
        <v>11548.576991150441</v>
      </c>
      <c r="E65" s="19">
        <f>SUM(B19)</f>
        <v>28062</v>
      </c>
      <c r="F65" s="21">
        <f>SUM(B20)</f>
        <v>222.71428571428572</v>
      </c>
      <c r="G65" s="7">
        <f t="shared" ref="G65:G68" si="1">D65*F65/E65</f>
        <v>91.655372945638419</v>
      </c>
      <c r="H65" s="117">
        <v>5.65</v>
      </c>
      <c r="I65" s="107">
        <f t="shared" ref="I65:I68" si="2">G65*H65</f>
        <v>517.85285714285715</v>
      </c>
      <c r="L65" s="34">
        <f>D65*H65</f>
        <v>65249.46</v>
      </c>
    </row>
    <row r="66" spans="1:19">
      <c r="A66" s="6">
        <v>2</v>
      </c>
      <c r="B66" s="160" t="s">
        <v>145</v>
      </c>
      <c r="C66" s="7" t="s">
        <v>133</v>
      </c>
      <c r="D66" s="116">
        <v>73.404369650149832</v>
      </c>
      <c r="E66" s="19">
        <f>SUM(B19)</f>
        <v>28062</v>
      </c>
      <c r="F66" s="21">
        <f>SUM(B20)</f>
        <v>222.71428571428572</v>
      </c>
      <c r="G66" s="7">
        <f t="shared" si="1"/>
        <v>0.58257436230277648</v>
      </c>
      <c r="H66" s="117">
        <v>1581.82</v>
      </c>
      <c r="I66" s="107">
        <f t="shared" si="2"/>
        <v>921.52777777777783</v>
      </c>
      <c r="L66" s="34">
        <f t="shared" ref="L66:L68" si="3">D66*H66</f>
        <v>116112.5</v>
      </c>
    </row>
    <row r="67" spans="1:19">
      <c r="A67" s="6">
        <v>3</v>
      </c>
      <c r="B67" s="160" t="s">
        <v>146</v>
      </c>
      <c r="C67" s="7" t="s">
        <v>47</v>
      </c>
      <c r="D67" s="116">
        <v>435</v>
      </c>
      <c r="E67" s="19">
        <f>SUM(B19)</f>
        <v>28062</v>
      </c>
      <c r="F67" s="21">
        <f>SUM(B20)</f>
        <v>222.71428571428572</v>
      </c>
      <c r="G67" s="7">
        <f t="shared" si="1"/>
        <v>3.4523809523809526</v>
      </c>
      <c r="H67" s="117">
        <v>26.23</v>
      </c>
      <c r="I67" s="107">
        <f t="shared" si="2"/>
        <v>90.555952380952391</v>
      </c>
      <c r="L67" s="34">
        <f t="shared" si="3"/>
        <v>11410.050000000001</v>
      </c>
    </row>
    <row r="68" spans="1:19" ht="16.5" thickBot="1">
      <c r="A68" s="6">
        <v>5</v>
      </c>
      <c r="B68" s="160" t="s">
        <v>147</v>
      </c>
      <c r="C68" s="7" t="s">
        <v>47</v>
      </c>
      <c r="D68" s="116">
        <v>435</v>
      </c>
      <c r="E68" s="19">
        <f>SUM(B19)</f>
        <v>28062</v>
      </c>
      <c r="F68" s="21">
        <f>SUM(B20)</f>
        <v>222.71428571428572</v>
      </c>
      <c r="G68" s="7">
        <f t="shared" si="1"/>
        <v>3.4523809523809526</v>
      </c>
      <c r="H68" s="117">
        <v>16.87</v>
      </c>
      <c r="I68" s="107">
        <f t="shared" si="2"/>
        <v>58.241666666666674</v>
      </c>
      <c r="L68" s="34">
        <f t="shared" si="3"/>
        <v>7338.4500000000007</v>
      </c>
      <c r="Q68" s="1">
        <v>1</v>
      </c>
      <c r="R68" s="1">
        <v>0.7</v>
      </c>
      <c r="S68" s="1">
        <v>119600</v>
      </c>
    </row>
    <row r="69" spans="1:19" ht="31.5" customHeight="1" thickBot="1">
      <c r="A69" s="223" t="s">
        <v>55</v>
      </c>
      <c r="B69" s="224"/>
      <c r="C69" s="224"/>
      <c r="D69" s="224"/>
      <c r="E69" s="224"/>
      <c r="F69" s="224"/>
      <c r="G69" s="234"/>
      <c r="H69" s="23"/>
      <c r="I69" s="108">
        <f>SUM(I65:I68)</f>
        <v>1588.178253968254</v>
      </c>
      <c r="L69" s="183">
        <f>SUM(L65:L68)</f>
        <v>200110.46</v>
      </c>
    </row>
    <row r="71" spans="1:19">
      <c r="A71" s="207" t="s">
        <v>49</v>
      </c>
      <c r="B71" s="207"/>
      <c r="C71" s="207"/>
      <c r="D71" s="207"/>
      <c r="E71" s="207"/>
      <c r="F71" s="207"/>
      <c r="G71" s="207"/>
      <c r="H71" s="207"/>
      <c r="I71" s="207"/>
    </row>
    <row r="72" spans="1:19" ht="16.5" thickBot="1"/>
    <row r="73" spans="1:19" ht="94.5">
      <c r="A73" s="36" t="s">
        <v>1</v>
      </c>
      <c r="B73" s="37" t="s">
        <v>35</v>
      </c>
      <c r="C73" s="37" t="s">
        <v>36</v>
      </c>
      <c r="D73" s="37" t="s">
        <v>37</v>
      </c>
      <c r="E73" s="37" t="s">
        <v>38</v>
      </c>
      <c r="F73" s="37" t="s">
        <v>39</v>
      </c>
      <c r="G73" s="37" t="s">
        <v>40</v>
      </c>
      <c r="H73" s="37" t="s">
        <v>41</v>
      </c>
      <c r="I73" s="38" t="s">
        <v>42</v>
      </c>
    </row>
    <row r="74" spans="1:19" ht="16.5" thickBot="1">
      <c r="A74" s="39">
        <v>1</v>
      </c>
      <c r="B74" s="40">
        <v>1</v>
      </c>
      <c r="C74" s="40">
        <v>2</v>
      </c>
      <c r="D74" s="40">
        <v>3</v>
      </c>
      <c r="E74" s="40">
        <v>4</v>
      </c>
      <c r="F74" s="40">
        <v>5</v>
      </c>
      <c r="G74" s="40" t="s">
        <v>43</v>
      </c>
      <c r="H74" s="40">
        <v>7</v>
      </c>
      <c r="I74" s="41" t="s">
        <v>44</v>
      </c>
    </row>
    <row r="75" spans="1:19">
      <c r="A75" s="235" t="s">
        <v>50</v>
      </c>
      <c r="B75" s="236"/>
      <c r="C75" s="236"/>
      <c r="D75" s="236"/>
      <c r="E75" s="236"/>
      <c r="F75" s="236"/>
      <c r="G75" s="236"/>
      <c r="H75" s="236"/>
      <c r="I75" s="237"/>
    </row>
    <row r="76" spans="1:19">
      <c r="A76" s="6">
        <v>1</v>
      </c>
      <c r="B76" s="186" t="s">
        <v>179</v>
      </c>
      <c r="C76" s="30">
        <v>0</v>
      </c>
      <c r="D76" s="116">
        <v>2</v>
      </c>
      <c r="E76" s="19">
        <f>SUM(B19)</f>
        <v>28062</v>
      </c>
      <c r="F76" s="21">
        <f>B20</f>
        <v>222.71428571428572</v>
      </c>
      <c r="G76" s="7">
        <f t="shared" ref="G76:G84" si="4">D76*F76/E76</f>
        <v>1.5873015873015872E-2</v>
      </c>
      <c r="H76" s="117">
        <v>21600</v>
      </c>
      <c r="I76" s="107">
        <f t="shared" ref="I76:I84" si="5">G76*H76</f>
        <v>342.85714285714283</v>
      </c>
    </row>
    <row r="77" spans="1:19" s="168" customFormat="1">
      <c r="A77" s="173">
        <v>2</v>
      </c>
      <c r="B77" s="186" t="s">
        <v>180</v>
      </c>
      <c r="C77" s="30" t="s">
        <v>47</v>
      </c>
      <c r="D77" s="116">
        <v>25.85</v>
      </c>
      <c r="E77" s="19">
        <f>SUM(B19)</f>
        <v>28062</v>
      </c>
      <c r="F77" s="21">
        <f>B20</f>
        <v>222.71428571428572</v>
      </c>
      <c r="G77" s="7">
        <f t="shared" si="4"/>
        <v>0.20515873015873018</v>
      </c>
      <c r="H77" s="117">
        <v>323</v>
      </c>
      <c r="I77" s="107">
        <f t="shared" si="5"/>
        <v>66.266269841269846</v>
      </c>
    </row>
    <row r="78" spans="1:19" s="168" customFormat="1">
      <c r="A78" s="173">
        <v>3</v>
      </c>
      <c r="B78" s="186" t="s">
        <v>172</v>
      </c>
      <c r="C78" s="30" t="s">
        <v>160</v>
      </c>
      <c r="D78" s="116">
        <v>1</v>
      </c>
      <c r="E78" s="19">
        <f>SUM(B19)</f>
        <v>28062</v>
      </c>
      <c r="F78" s="21">
        <f>B20</f>
        <v>222.71428571428572</v>
      </c>
      <c r="G78" s="7">
        <f t="shared" si="4"/>
        <v>7.9365079365079361E-3</v>
      </c>
      <c r="H78" s="117">
        <v>9000</v>
      </c>
      <c r="I78" s="107">
        <f t="shared" si="5"/>
        <v>71.428571428571431</v>
      </c>
    </row>
    <row r="79" spans="1:19" s="168" customFormat="1" ht="47.25">
      <c r="A79" s="7">
        <v>4</v>
      </c>
      <c r="B79" s="186" t="s">
        <v>164</v>
      </c>
      <c r="C79" s="30" t="s">
        <v>160</v>
      </c>
      <c r="D79" s="116">
        <v>1</v>
      </c>
      <c r="E79" s="19">
        <f>SUM(B19)</f>
        <v>28062</v>
      </c>
      <c r="F79" s="21">
        <f>B20</f>
        <v>222.71428571428572</v>
      </c>
      <c r="G79" s="7">
        <f t="shared" si="4"/>
        <v>7.9365079365079361E-3</v>
      </c>
      <c r="H79" s="117">
        <v>5000</v>
      </c>
      <c r="I79" s="107">
        <f t="shared" si="5"/>
        <v>39.682539682539684</v>
      </c>
    </row>
    <row r="80" spans="1:19" s="168" customFormat="1" ht="31.5">
      <c r="A80" s="7">
        <v>5</v>
      </c>
      <c r="B80" s="186" t="s">
        <v>165</v>
      </c>
      <c r="C80" s="30" t="s">
        <v>160</v>
      </c>
      <c r="D80" s="116">
        <v>1</v>
      </c>
      <c r="E80" s="19">
        <f>SUM(B19)</f>
        <v>28062</v>
      </c>
      <c r="F80" s="21">
        <f>B20</f>
        <v>222.71428571428572</v>
      </c>
      <c r="G80" s="7">
        <f t="shared" si="4"/>
        <v>7.9365079365079361E-3</v>
      </c>
      <c r="H80" s="117">
        <v>6250</v>
      </c>
      <c r="I80" s="107">
        <f t="shared" si="5"/>
        <v>49.603174603174601</v>
      </c>
    </row>
    <row r="81" spans="1:9" s="168" customFormat="1">
      <c r="A81" s="7">
        <v>6</v>
      </c>
      <c r="B81" s="186" t="s">
        <v>166</v>
      </c>
      <c r="C81" s="30" t="s">
        <v>160</v>
      </c>
      <c r="D81" s="116">
        <v>1</v>
      </c>
      <c r="E81" s="19">
        <f>SUM(B19)</f>
        <v>28062</v>
      </c>
      <c r="F81" s="21">
        <f>B20</f>
        <v>222.71428571428572</v>
      </c>
      <c r="G81" s="7">
        <f t="shared" si="4"/>
        <v>7.9365079365079361E-3</v>
      </c>
      <c r="H81" s="117">
        <v>4750</v>
      </c>
      <c r="I81" s="107">
        <f t="shared" si="5"/>
        <v>37.698412698412696</v>
      </c>
    </row>
    <row r="82" spans="1:9" s="168" customFormat="1">
      <c r="A82" s="7">
        <v>7</v>
      </c>
      <c r="B82" s="186" t="s">
        <v>167</v>
      </c>
      <c r="C82" s="30" t="s">
        <v>160</v>
      </c>
      <c r="D82" s="116">
        <v>1</v>
      </c>
      <c r="E82" s="19">
        <f>SUM(B19)</f>
        <v>28062</v>
      </c>
      <c r="F82" s="21">
        <f>B20</f>
        <v>222.71428571428572</v>
      </c>
      <c r="G82" s="7">
        <f t="shared" si="4"/>
        <v>7.9365079365079361E-3</v>
      </c>
      <c r="H82" s="117">
        <v>28750</v>
      </c>
      <c r="I82" s="107">
        <f t="shared" si="5"/>
        <v>228.17460317460316</v>
      </c>
    </row>
    <row r="83" spans="1:9" s="168" customFormat="1" ht="31.5">
      <c r="A83" s="7">
        <v>8</v>
      </c>
      <c r="B83" s="186" t="s">
        <v>168</v>
      </c>
      <c r="C83" s="30" t="s">
        <v>160</v>
      </c>
      <c r="D83" s="116">
        <v>1</v>
      </c>
      <c r="E83" s="19">
        <f>SUM(B19)</f>
        <v>28062</v>
      </c>
      <c r="F83" s="21">
        <f>B20</f>
        <v>222.71428571428572</v>
      </c>
      <c r="G83" s="7">
        <f t="shared" si="4"/>
        <v>7.9365079365079361E-3</v>
      </c>
      <c r="H83" s="117">
        <v>18750</v>
      </c>
      <c r="I83" s="107">
        <f t="shared" si="5"/>
        <v>148.8095238095238</v>
      </c>
    </row>
    <row r="84" spans="1:9" s="168" customFormat="1">
      <c r="A84" s="7">
        <v>9</v>
      </c>
      <c r="B84" s="186" t="s">
        <v>169</v>
      </c>
      <c r="C84" s="30" t="s">
        <v>170</v>
      </c>
      <c r="D84" s="116">
        <v>10</v>
      </c>
      <c r="E84" s="19">
        <f>SUM(B19)</f>
        <v>28062</v>
      </c>
      <c r="F84" s="21">
        <f>B20</f>
        <v>222.71428571428572</v>
      </c>
      <c r="G84" s="7">
        <f t="shared" si="4"/>
        <v>7.9365079365079375E-2</v>
      </c>
      <c r="H84" s="117">
        <v>250</v>
      </c>
      <c r="I84" s="107">
        <f t="shared" si="5"/>
        <v>19.841269841269845</v>
      </c>
    </row>
    <row r="85" spans="1:9" ht="32.25" customHeight="1" thickBot="1">
      <c r="A85" s="211" t="s">
        <v>56</v>
      </c>
      <c r="B85" s="212"/>
      <c r="C85" s="212"/>
      <c r="D85" s="212"/>
      <c r="E85" s="212"/>
      <c r="F85" s="212"/>
      <c r="G85" s="213"/>
      <c r="H85" s="171"/>
      <c r="I85" s="172">
        <f>SUM(I76:I76)</f>
        <v>342.85714285714283</v>
      </c>
    </row>
    <row r="87" spans="1:9">
      <c r="A87" s="207" t="s">
        <v>51</v>
      </c>
      <c r="B87" s="207"/>
      <c r="C87" s="207"/>
      <c r="D87" s="207"/>
      <c r="E87" s="207"/>
      <c r="F87" s="207"/>
      <c r="G87" s="207"/>
      <c r="H87" s="207"/>
      <c r="I87" s="207"/>
    </row>
    <row r="88" spans="1:9" ht="16.5" thickBot="1"/>
    <row r="89" spans="1:9" ht="87.75" customHeight="1">
      <c r="A89" s="36" t="s">
        <v>1</v>
      </c>
      <c r="B89" s="37" t="s">
        <v>35</v>
      </c>
      <c r="C89" s="37" t="s">
        <v>36</v>
      </c>
      <c r="D89" s="37" t="s">
        <v>37</v>
      </c>
      <c r="E89" s="37" t="s">
        <v>38</v>
      </c>
      <c r="F89" s="37" t="s">
        <v>39</v>
      </c>
      <c r="G89" s="37" t="s">
        <v>40</v>
      </c>
      <c r="H89" s="37" t="s">
        <v>41</v>
      </c>
      <c r="I89" s="38" t="s">
        <v>42</v>
      </c>
    </row>
    <row r="90" spans="1:9" ht="16.5" thickBot="1">
      <c r="A90" s="39">
        <v>1</v>
      </c>
      <c r="B90" s="40">
        <v>1</v>
      </c>
      <c r="C90" s="40">
        <v>2</v>
      </c>
      <c r="D90" s="40">
        <v>3</v>
      </c>
      <c r="E90" s="40">
        <v>4</v>
      </c>
      <c r="F90" s="40">
        <v>5</v>
      </c>
      <c r="G90" s="40" t="s">
        <v>43</v>
      </c>
      <c r="H90" s="40">
        <v>7</v>
      </c>
      <c r="I90" s="41" t="s">
        <v>44</v>
      </c>
    </row>
    <row r="91" spans="1:9">
      <c r="A91" s="235" t="s">
        <v>52</v>
      </c>
      <c r="B91" s="236"/>
      <c r="C91" s="236"/>
      <c r="D91" s="236"/>
      <c r="E91" s="236"/>
      <c r="F91" s="236"/>
      <c r="G91" s="236"/>
      <c r="H91" s="236"/>
      <c r="I91" s="237"/>
    </row>
    <row r="92" spans="1:9" ht="16.5" thickBot="1">
      <c r="A92" s="6">
        <v>1</v>
      </c>
      <c r="B92" s="157"/>
      <c r="C92" s="30">
        <v>0</v>
      </c>
      <c r="D92" s="30">
        <v>0</v>
      </c>
      <c r="E92" s="19">
        <f>SUM(B19)</f>
        <v>28062</v>
      </c>
      <c r="F92" s="21">
        <f>B20</f>
        <v>222.71428571428572</v>
      </c>
      <c r="G92" s="7">
        <f>D92*F92/E92</f>
        <v>0</v>
      </c>
      <c r="H92" s="30">
        <v>0</v>
      </c>
      <c r="I92" s="107">
        <f t="shared" ref="I92" si="6">G92*H92</f>
        <v>0</v>
      </c>
    </row>
    <row r="93" spans="1:9" ht="31.5" customHeight="1" thickBot="1">
      <c r="A93" s="223" t="s">
        <v>57</v>
      </c>
      <c r="B93" s="224"/>
      <c r="C93" s="224"/>
      <c r="D93" s="224"/>
      <c r="E93" s="224"/>
      <c r="F93" s="224"/>
      <c r="G93" s="234"/>
      <c r="H93" s="23"/>
      <c r="I93" s="108">
        <f>SUM(I92:I92)</f>
        <v>0</v>
      </c>
    </row>
    <row r="95" spans="1:9">
      <c r="A95" s="207" t="s">
        <v>53</v>
      </c>
      <c r="B95" s="207"/>
      <c r="C95" s="207"/>
      <c r="D95" s="207"/>
      <c r="E95" s="207"/>
      <c r="F95" s="207"/>
      <c r="G95" s="207"/>
      <c r="H95" s="207"/>
      <c r="I95" s="207"/>
    </row>
    <row r="96" spans="1:9" ht="16.5" thickBot="1"/>
    <row r="97" spans="1:10" ht="86.25" customHeight="1">
      <c r="A97" s="36" t="s">
        <v>1</v>
      </c>
      <c r="B97" s="37" t="s">
        <v>35</v>
      </c>
      <c r="C97" s="37" t="s">
        <v>36</v>
      </c>
      <c r="D97" s="37" t="s">
        <v>37</v>
      </c>
      <c r="E97" s="37" t="s">
        <v>38</v>
      </c>
      <c r="F97" s="37" t="s">
        <v>39</v>
      </c>
      <c r="G97" s="37" t="s">
        <v>40</v>
      </c>
      <c r="H97" s="37" t="s">
        <v>41</v>
      </c>
      <c r="I97" s="46" t="s">
        <v>42</v>
      </c>
      <c r="J97" s="48" t="s">
        <v>61</v>
      </c>
    </row>
    <row r="98" spans="1:10" ht="16.5" thickBot="1">
      <c r="A98" s="39">
        <v>1</v>
      </c>
      <c r="B98" s="40">
        <v>1</v>
      </c>
      <c r="C98" s="40">
        <v>2</v>
      </c>
      <c r="D98" s="40">
        <v>3</v>
      </c>
      <c r="E98" s="40">
        <v>4</v>
      </c>
      <c r="F98" s="40">
        <v>5</v>
      </c>
      <c r="G98" s="40" t="s">
        <v>43</v>
      </c>
      <c r="H98" s="40">
        <v>7</v>
      </c>
      <c r="I98" s="47" t="s">
        <v>62</v>
      </c>
      <c r="J98" s="50">
        <v>9</v>
      </c>
    </row>
    <row r="99" spans="1:10">
      <c r="A99" s="235" t="s">
        <v>54</v>
      </c>
      <c r="B99" s="236"/>
      <c r="C99" s="236"/>
      <c r="D99" s="236"/>
      <c r="E99" s="236"/>
      <c r="F99" s="236"/>
      <c r="G99" s="236"/>
      <c r="H99" s="236"/>
      <c r="I99" s="236"/>
      <c r="J99" s="49"/>
    </row>
    <row r="100" spans="1:10" ht="16.5" thickBot="1">
      <c r="A100" s="6">
        <v>1</v>
      </c>
      <c r="B100" s="185" t="s">
        <v>159</v>
      </c>
      <c r="C100" s="30" t="s">
        <v>160</v>
      </c>
      <c r="D100" s="116">
        <v>1</v>
      </c>
      <c r="E100" s="19">
        <f>SUM(B19)</f>
        <v>28062</v>
      </c>
      <c r="F100" s="21">
        <f>B20</f>
        <v>222.71428571428572</v>
      </c>
      <c r="G100" s="7">
        <f>D100*F100/E100</f>
        <v>7.9365079365079361E-3</v>
      </c>
      <c r="H100" s="117">
        <v>37500</v>
      </c>
      <c r="I100" s="109">
        <f>G100*H100*J100</f>
        <v>3571.4285714285711</v>
      </c>
      <c r="J100" s="118">
        <v>12</v>
      </c>
    </row>
    <row r="101" spans="1:10" ht="31.5" customHeight="1" thickBot="1">
      <c r="A101" s="223" t="s">
        <v>58</v>
      </c>
      <c r="B101" s="224"/>
      <c r="C101" s="224"/>
      <c r="D101" s="224"/>
      <c r="E101" s="224"/>
      <c r="F101" s="224"/>
      <c r="G101" s="234"/>
      <c r="H101" s="23"/>
      <c r="I101" s="23">
        <f>SUM(I100:I100)</f>
        <v>3571.4285714285711</v>
      </c>
      <c r="J101" s="119"/>
    </row>
    <row r="103" spans="1:10">
      <c r="A103" s="207" t="s">
        <v>59</v>
      </c>
      <c r="B103" s="207"/>
      <c r="C103" s="207"/>
      <c r="D103" s="207"/>
      <c r="E103" s="207"/>
      <c r="F103" s="207"/>
      <c r="G103" s="207"/>
      <c r="H103" s="207"/>
      <c r="I103" s="207"/>
    </row>
    <row r="104" spans="1:10" ht="16.5" thickBot="1"/>
    <row r="105" spans="1:10" ht="84" customHeight="1">
      <c r="A105" s="36" t="s">
        <v>1</v>
      </c>
      <c r="B105" s="37" t="s">
        <v>35</v>
      </c>
      <c r="C105" s="37" t="s">
        <v>36</v>
      </c>
      <c r="D105" s="37" t="s">
        <v>37</v>
      </c>
      <c r="E105" s="37" t="s">
        <v>38</v>
      </c>
      <c r="F105" s="37" t="s">
        <v>39</v>
      </c>
      <c r="G105" s="37" t="s">
        <v>40</v>
      </c>
      <c r="H105" s="37" t="s">
        <v>41</v>
      </c>
      <c r="I105" s="46" t="s">
        <v>42</v>
      </c>
      <c r="J105" s="48" t="s">
        <v>61</v>
      </c>
    </row>
    <row r="106" spans="1:10" ht="16.5" thickBot="1">
      <c r="A106" s="39">
        <v>1</v>
      </c>
      <c r="B106" s="40">
        <v>1</v>
      </c>
      <c r="C106" s="40">
        <v>2</v>
      </c>
      <c r="D106" s="40">
        <v>3</v>
      </c>
      <c r="E106" s="40">
        <v>4</v>
      </c>
      <c r="F106" s="40">
        <v>5</v>
      </c>
      <c r="G106" s="40" t="s">
        <v>43</v>
      </c>
      <c r="H106" s="40">
        <v>7</v>
      </c>
      <c r="I106" s="47" t="s">
        <v>44</v>
      </c>
      <c r="J106" s="50">
        <v>9</v>
      </c>
    </row>
    <row r="107" spans="1:10" ht="15.75" customHeight="1">
      <c r="A107" s="235" t="s">
        <v>60</v>
      </c>
      <c r="B107" s="236"/>
      <c r="C107" s="236"/>
      <c r="D107" s="236"/>
      <c r="E107" s="236"/>
      <c r="F107" s="236"/>
      <c r="G107" s="236"/>
      <c r="H107" s="236"/>
      <c r="I107" s="236"/>
      <c r="J107" s="237"/>
    </row>
    <row r="108" spans="1:10" ht="16.5" thickBot="1">
      <c r="A108" s="6">
        <v>1</v>
      </c>
      <c r="B108" s="161"/>
      <c r="C108" s="30">
        <v>0</v>
      </c>
      <c r="D108" s="116">
        <v>0</v>
      </c>
      <c r="E108" s="19">
        <f>SUM(B19)</f>
        <v>28062</v>
      </c>
      <c r="F108" s="21">
        <f>B20</f>
        <v>222.71428571428572</v>
      </c>
      <c r="G108" s="7">
        <f>D108*F108/E108</f>
        <v>0</v>
      </c>
      <c r="H108" s="117">
        <v>0</v>
      </c>
      <c r="I108" s="109">
        <f>G108*H108</f>
        <v>0</v>
      </c>
      <c r="J108" s="120">
        <v>0</v>
      </c>
    </row>
    <row r="109" spans="1:10" ht="31.5" customHeight="1" thickBot="1">
      <c r="A109" s="223" t="s">
        <v>63</v>
      </c>
      <c r="B109" s="224"/>
      <c r="C109" s="224"/>
      <c r="D109" s="224"/>
      <c r="E109" s="224"/>
      <c r="F109" s="224"/>
      <c r="G109" s="234"/>
      <c r="H109" s="23"/>
      <c r="I109" s="68">
        <f>SUM(I108:I108)</f>
        <v>0</v>
      </c>
      <c r="J109" s="119"/>
    </row>
    <row r="111" spans="1:10">
      <c r="A111" s="207" t="s">
        <v>64</v>
      </c>
      <c r="B111" s="207"/>
      <c r="C111" s="207"/>
      <c r="D111" s="207"/>
      <c r="E111" s="207"/>
      <c r="F111" s="207"/>
      <c r="G111" s="207"/>
      <c r="H111" s="207"/>
      <c r="I111" s="207"/>
    </row>
    <row r="112" spans="1:10" ht="16.5" thickBot="1"/>
    <row r="113" spans="1:9" ht="82.5" customHeight="1">
      <c r="A113" s="36" t="s">
        <v>1</v>
      </c>
      <c r="B113" s="37" t="s">
        <v>2</v>
      </c>
      <c r="C113" s="37" t="s">
        <v>36</v>
      </c>
      <c r="D113" s="37" t="s">
        <v>66</v>
      </c>
      <c r="E113" s="37" t="s">
        <v>38</v>
      </c>
      <c r="F113" s="37" t="s">
        <v>39</v>
      </c>
      <c r="G113" s="37" t="s">
        <v>40</v>
      </c>
      <c r="H113" s="37" t="s">
        <v>41</v>
      </c>
      <c r="I113" s="38" t="s">
        <v>42</v>
      </c>
    </row>
    <row r="114" spans="1:9" ht="16.5" thickBot="1">
      <c r="A114" s="39">
        <v>1</v>
      </c>
      <c r="B114" s="40">
        <v>1</v>
      </c>
      <c r="C114" s="40">
        <v>2</v>
      </c>
      <c r="D114" s="40">
        <v>3</v>
      </c>
      <c r="E114" s="40">
        <v>4</v>
      </c>
      <c r="F114" s="40">
        <v>5</v>
      </c>
      <c r="G114" s="40" t="s">
        <v>43</v>
      </c>
      <c r="H114" s="40">
        <v>7</v>
      </c>
      <c r="I114" s="41" t="s">
        <v>44</v>
      </c>
    </row>
    <row r="115" spans="1:9">
      <c r="A115" s="235" t="s">
        <v>65</v>
      </c>
      <c r="B115" s="236"/>
      <c r="C115" s="236"/>
      <c r="D115" s="236"/>
      <c r="E115" s="236"/>
      <c r="F115" s="236"/>
      <c r="G115" s="236"/>
      <c r="H115" s="236"/>
      <c r="I115" s="237"/>
    </row>
    <row r="116" spans="1:9">
      <c r="A116" s="78">
        <v>1</v>
      </c>
      <c r="B116" s="191" t="s">
        <v>105</v>
      </c>
      <c r="C116" s="30" t="s">
        <v>106</v>
      </c>
      <c r="D116" s="116">
        <v>1</v>
      </c>
      <c r="E116" s="149">
        <f>SUM(B19)</f>
        <v>28062</v>
      </c>
      <c r="F116" s="21">
        <f>SUM(B20)</f>
        <v>222.71428571428572</v>
      </c>
      <c r="G116" s="7">
        <f>D116*F116/E116</f>
        <v>7.9365079365079361E-3</v>
      </c>
      <c r="H116" s="117">
        <v>312861.59999999998</v>
      </c>
      <c r="I116" s="107">
        <f>G116*H116</f>
        <v>2483.028571428571</v>
      </c>
    </row>
    <row r="117" spans="1:9" ht="31.5">
      <c r="A117" s="78">
        <f>A116+1</f>
        <v>2</v>
      </c>
      <c r="B117" s="191" t="s">
        <v>109</v>
      </c>
      <c r="C117" s="30" t="s">
        <v>106</v>
      </c>
      <c r="D117" s="116">
        <v>1</v>
      </c>
      <c r="E117" s="149">
        <f>SUM(B19)</f>
        <v>28062</v>
      </c>
      <c r="F117" s="21">
        <f>SUM(B20)</f>
        <v>222.71428571428572</v>
      </c>
      <c r="G117" s="7">
        <f>D117*F117/E117</f>
        <v>7.9365079365079361E-3</v>
      </c>
      <c r="H117" s="117">
        <v>250289.28</v>
      </c>
      <c r="I117" s="107">
        <f t="shared" ref="I117:I144" si="7">G117*H117</f>
        <v>1986.4228571428571</v>
      </c>
    </row>
    <row r="118" spans="1:9">
      <c r="A118" s="78">
        <f t="shared" ref="A118:A135" si="8">A117+1</f>
        <v>3</v>
      </c>
      <c r="B118" s="191" t="s">
        <v>110</v>
      </c>
      <c r="C118" s="30" t="s">
        <v>106</v>
      </c>
      <c r="D118" s="116">
        <v>1</v>
      </c>
      <c r="E118" s="149">
        <f>SUM(B19)</f>
        <v>28062</v>
      </c>
      <c r="F118" s="21">
        <f>SUM(B20)</f>
        <v>222.71428571428572</v>
      </c>
      <c r="G118" s="7">
        <f t="shared" ref="G118" si="9">D118*F118/E118</f>
        <v>7.9365079365079361E-3</v>
      </c>
      <c r="H118" s="117">
        <v>86619.46</v>
      </c>
      <c r="I118" s="107">
        <f t="shared" si="7"/>
        <v>687.45603174603173</v>
      </c>
    </row>
    <row r="119" spans="1:9">
      <c r="A119" s="78">
        <f t="shared" si="8"/>
        <v>4</v>
      </c>
      <c r="B119" s="191" t="s">
        <v>111</v>
      </c>
      <c r="C119" s="30" t="s">
        <v>106</v>
      </c>
      <c r="D119" s="116">
        <v>1</v>
      </c>
      <c r="E119" s="149">
        <f>SUM(B19)</f>
        <v>28062</v>
      </c>
      <c r="F119" s="21">
        <f>SUM(B20)</f>
        <v>222.71428571428572</v>
      </c>
      <c r="G119" s="7">
        <f>D119*F119/E119</f>
        <v>7.9365079365079361E-3</v>
      </c>
      <c r="H119" s="117">
        <v>62995.97</v>
      </c>
      <c r="I119" s="107">
        <f t="shared" si="7"/>
        <v>499.96801587301587</v>
      </c>
    </row>
    <row r="120" spans="1:9">
      <c r="A120" s="78">
        <f t="shared" si="8"/>
        <v>5</v>
      </c>
      <c r="B120" s="191" t="s">
        <v>112</v>
      </c>
      <c r="C120" s="30" t="s">
        <v>106</v>
      </c>
      <c r="D120" s="116">
        <v>1</v>
      </c>
      <c r="E120" s="149">
        <f>SUM(B19)</f>
        <v>28062</v>
      </c>
      <c r="F120" s="21">
        <f>SUM(B20)</f>
        <v>222.71428571428572</v>
      </c>
      <c r="G120" s="7">
        <f t="shared" ref="G120:G144" si="10">D120*F120/E120</f>
        <v>7.9365079365079361E-3</v>
      </c>
      <c r="H120" s="117">
        <v>181113.41</v>
      </c>
      <c r="I120" s="123">
        <f t="shared" si="7"/>
        <v>1437.4080158730158</v>
      </c>
    </row>
    <row r="121" spans="1:9">
      <c r="A121" s="78">
        <f t="shared" si="8"/>
        <v>6</v>
      </c>
      <c r="B121" s="191" t="s">
        <v>114</v>
      </c>
      <c r="C121" s="30" t="s">
        <v>106</v>
      </c>
      <c r="D121" s="116">
        <v>1</v>
      </c>
      <c r="E121" s="149">
        <f>SUM(B19)</f>
        <v>28062</v>
      </c>
      <c r="F121" s="21">
        <f>SUM(B20)</f>
        <v>222.71428571428572</v>
      </c>
      <c r="G121" s="7">
        <f t="shared" si="10"/>
        <v>7.9365079365079361E-3</v>
      </c>
      <c r="H121" s="117">
        <v>157489.92000000001</v>
      </c>
      <c r="I121" s="123">
        <f t="shared" si="7"/>
        <v>1249.92</v>
      </c>
    </row>
    <row r="122" spans="1:9">
      <c r="A122" s="78">
        <f t="shared" si="8"/>
        <v>7</v>
      </c>
      <c r="B122" s="127" t="s">
        <v>115</v>
      </c>
      <c r="C122" s="30" t="s">
        <v>106</v>
      </c>
      <c r="D122" s="116">
        <v>1</v>
      </c>
      <c r="E122" s="149">
        <f>SUM(B19)</f>
        <v>28062</v>
      </c>
      <c r="F122" s="21">
        <f>SUM(B20)</f>
        <v>222.71428571428572</v>
      </c>
      <c r="G122" s="7">
        <f t="shared" si="10"/>
        <v>7.9365079365079361E-3</v>
      </c>
      <c r="H122" s="117">
        <v>145772.67000000001</v>
      </c>
      <c r="I122" s="123">
        <f t="shared" si="7"/>
        <v>1156.9259523809524</v>
      </c>
    </row>
    <row r="123" spans="1:9">
      <c r="A123" s="78">
        <f t="shared" si="8"/>
        <v>8</v>
      </c>
      <c r="B123" s="127" t="s">
        <v>116</v>
      </c>
      <c r="C123" s="30" t="s">
        <v>106</v>
      </c>
      <c r="D123" s="116">
        <v>1</v>
      </c>
      <c r="E123" s="149">
        <f>SUM(B19)</f>
        <v>28062</v>
      </c>
      <c r="F123" s="21">
        <f>SUM(B20)</f>
        <v>222.71428571428572</v>
      </c>
      <c r="G123" s="7">
        <f t="shared" si="10"/>
        <v>7.9365079365079361E-3</v>
      </c>
      <c r="H123" s="117">
        <v>68382.13</v>
      </c>
      <c r="I123" s="123">
        <f t="shared" si="7"/>
        <v>542.71531746031746</v>
      </c>
    </row>
    <row r="124" spans="1:9">
      <c r="A124" s="78">
        <f t="shared" si="8"/>
        <v>9</v>
      </c>
      <c r="B124" s="127" t="s">
        <v>117</v>
      </c>
      <c r="C124" s="30" t="s">
        <v>106</v>
      </c>
      <c r="D124" s="116">
        <v>1</v>
      </c>
      <c r="E124" s="149">
        <f>SUM(B19)</f>
        <v>28062</v>
      </c>
      <c r="F124" s="21">
        <f>SUM(B20)</f>
        <v>222.71428571428572</v>
      </c>
      <c r="G124" s="7">
        <f t="shared" si="10"/>
        <v>7.9365079365079361E-3</v>
      </c>
      <c r="H124" s="117">
        <v>68303.5</v>
      </c>
      <c r="I124" s="154">
        <f t="shared" si="7"/>
        <v>542.09126984126976</v>
      </c>
    </row>
    <row r="125" spans="1:9">
      <c r="A125" s="78">
        <f t="shared" si="8"/>
        <v>10</v>
      </c>
      <c r="B125" s="127" t="s">
        <v>118</v>
      </c>
      <c r="C125" s="30" t="s">
        <v>106</v>
      </c>
      <c r="D125" s="124">
        <v>0.5</v>
      </c>
      <c r="E125" s="149">
        <f>SUM(B19)</f>
        <v>28062</v>
      </c>
      <c r="F125" s="21">
        <f>SUM(B20)</f>
        <v>222.71428571428572</v>
      </c>
      <c r="G125" s="7">
        <f t="shared" si="10"/>
        <v>3.968253968253968E-3</v>
      </c>
      <c r="H125" s="117">
        <v>34297.370000000003</v>
      </c>
      <c r="I125" s="123">
        <f t="shared" si="7"/>
        <v>136.10067460317461</v>
      </c>
    </row>
    <row r="126" spans="1:9">
      <c r="A126" s="78">
        <f t="shared" si="8"/>
        <v>11</v>
      </c>
      <c r="B126" s="127" t="s">
        <v>119</v>
      </c>
      <c r="C126" s="30" t="s">
        <v>106</v>
      </c>
      <c r="D126" s="116">
        <v>2</v>
      </c>
      <c r="E126" s="149">
        <f>SUM(B19)</f>
        <v>28062</v>
      </c>
      <c r="F126" s="21">
        <f>SUM(B20)</f>
        <v>222.71428571428572</v>
      </c>
      <c r="G126" s="7">
        <f t="shared" si="10"/>
        <v>1.5873015873015872E-2</v>
      </c>
      <c r="H126" s="117">
        <v>59058.720000000001</v>
      </c>
      <c r="I126" s="123">
        <f t="shared" si="7"/>
        <v>937.43999999999994</v>
      </c>
    </row>
    <row r="127" spans="1:9">
      <c r="A127" s="78">
        <f t="shared" si="8"/>
        <v>12</v>
      </c>
      <c r="B127" s="127" t="s">
        <v>120</v>
      </c>
      <c r="C127" s="30" t="s">
        <v>106</v>
      </c>
      <c r="D127" s="116">
        <v>1</v>
      </c>
      <c r="E127" s="149">
        <f>SUM(B19)</f>
        <v>28062</v>
      </c>
      <c r="F127" s="21">
        <f>SUM(B20)</f>
        <v>222.71428571428572</v>
      </c>
      <c r="G127" s="7">
        <f t="shared" si="10"/>
        <v>7.9365079365079361E-3</v>
      </c>
      <c r="H127" s="117">
        <v>114195.94</v>
      </c>
      <c r="I127" s="123">
        <f t="shared" si="7"/>
        <v>906.31698412698404</v>
      </c>
    </row>
    <row r="128" spans="1:9">
      <c r="A128" s="78">
        <f t="shared" si="8"/>
        <v>13</v>
      </c>
      <c r="B128" s="127" t="s">
        <v>121</v>
      </c>
      <c r="C128" s="30" t="s">
        <v>106</v>
      </c>
      <c r="D128" s="116">
        <v>1</v>
      </c>
      <c r="E128" s="149">
        <f>SUM(B19)</f>
        <v>28062</v>
      </c>
      <c r="F128" s="21">
        <f>SUM(B20)</f>
        <v>222.71428571428572</v>
      </c>
      <c r="G128" s="7">
        <f t="shared" si="10"/>
        <v>7.9365079365079361E-3</v>
      </c>
      <c r="H128" s="117">
        <v>96761.81</v>
      </c>
      <c r="I128" s="123">
        <f t="shared" si="7"/>
        <v>767.95087301587296</v>
      </c>
    </row>
    <row r="129" spans="1:9">
      <c r="A129" s="78">
        <f t="shared" si="8"/>
        <v>14</v>
      </c>
      <c r="B129" s="127" t="s">
        <v>122</v>
      </c>
      <c r="C129" s="30" t="s">
        <v>106</v>
      </c>
      <c r="D129" s="116">
        <v>1</v>
      </c>
      <c r="E129" s="149">
        <f>SUM(B19)</f>
        <v>28062</v>
      </c>
      <c r="F129" s="21">
        <f>SUM(B20)</f>
        <v>222.71428571428572</v>
      </c>
      <c r="G129" s="7">
        <f t="shared" si="10"/>
        <v>7.9365079365079361E-3</v>
      </c>
      <c r="H129" s="117">
        <v>118810.39</v>
      </c>
      <c r="I129" s="123">
        <f t="shared" si="7"/>
        <v>942.93960317460312</v>
      </c>
    </row>
    <row r="130" spans="1:9">
      <c r="A130" s="78">
        <f t="shared" si="8"/>
        <v>15</v>
      </c>
      <c r="B130" s="127" t="s">
        <v>123</v>
      </c>
      <c r="C130" s="30" t="s">
        <v>106</v>
      </c>
      <c r="D130" s="116">
        <v>1</v>
      </c>
      <c r="E130" s="149">
        <f>SUM(B19)</f>
        <v>28062</v>
      </c>
      <c r="F130" s="21">
        <f>SUM(B20)</f>
        <v>222.71428571428572</v>
      </c>
      <c r="G130" s="7">
        <f t="shared" si="10"/>
        <v>7.9365079365079361E-3</v>
      </c>
      <c r="H130" s="117">
        <v>79752.89</v>
      </c>
      <c r="I130" s="123">
        <f t="shared" si="7"/>
        <v>632.95944444444444</v>
      </c>
    </row>
    <row r="131" spans="1:9">
      <c r="A131" s="78">
        <f t="shared" si="8"/>
        <v>16</v>
      </c>
      <c r="B131" s="127" t="s">
        <v>121</v>
      </c>
      <c r="C131" s="30" t="s">
        <v>106</v>
      </c>
      <c r="D131" s="116">
        <v>1</v>
      </c>
      <c r="E131" s="149">
        <f>SUM(B19)</f>
        <v>28062</v>
      </c>
      <c r="F131" s="21">
        <f>SUM(B20)</f>
        <v>222.71428571428572</v>
      </c>
      <c r="G131" s="7">
        <f t="shared" si="10"/>
        <v>7.9365079365079361E-3</v>
      </c>
      <c r="H131" s="117">
        <v>186153.09</v>
      </c>
      <c r="I131" s="123">
        <f t="shared" si="7"/>
        <v>1477.4054761904761</v>
      </c>
    </row>
    <row r="132" spans="1:9">
      <c r="A132" s="78">
        <f t="shared" si="8"/>
        <v>17</v>
      </c>
      <c r="B132" s="127" t="s">
        <v>124</v>
      </c>
      <c r="C132" s="30" t="s">
        <v>106</v>
      </c>
      <c r="D132" s="116">
        <v>1</v>
      </c>
      <c r="E132" s="149">
        <f>SUM(B19)</f>
        <v>28062</v>
      </c>
      <c r="F132" s="21">
        <f>SUM(B20)</f>
        <v>222.71428571428572</v>
      </c>
      <c r="G132" s="7">
        <f t="shared" si="10"/>
        <v>7.9365079365079361E-3</v>
      </c>
      <c r="H132" s="117">
        <v>70870.460000000006</v>
      </c>
      <c r="I132" s="123">
        <f t="shared" si="7"/>
        <v>562.46396825396823</v>
      </c>
    </row>
    <row r="133" spans="1:9">
      <c r="A133" s="78">
        <f t="shared" si="8"/>
        <v>18</v>
      </c>
      <c r="B133" s="127" t="s">
        <v>125</v>
      </c>
      <c r="C133" s="30" t="s">
        <v>106</v>
      </c>
      <c r="D133" s="116">
        <v>5</v>
      </c>
      <c r="E133" s="149">
        <f>SUM(B19)</f>
        <v>28062</v>
      </c>
      <c r="F133" s="21">
        <f>SUM(B20)</f>
        <v>222.71428571428572</v>
      </c>
      <c r="G133" s="7">
        <f t="shared" si="10"/>
        <v>3.9682539682539687E-2</v>
      </c>
      <c r="H133" s="117">
        <v>59058.720000000001</v>
      </c>
      <c r="I133" s="123">
        <f t="shared" si="7"/>
        <v>2343.6000000000004</v>
      </c>
    </row>
    <row r="134" spans="1:9">
      <c r="A134" s="78">
        <f t="shared" si="8"/>
        <v>19</v>
      </c>
      <c r="B134" s="127" t="s">
        <v>125</v>
      </c>
      <c r="C134" s="30" t="s">
        <v>106</v>
      </c>
      <c r="D134" s="124">
        <v>0.5</v>
      </c>
      <c r="E134" s="149">
        <f>SUM(B19)</f>
        <v>28062</v>
      </c>
      <c r="F134" s="21">
        <f>SUM(B20)</f>
        <v>222.71428571428572</v>
      </c>
      <c r="G134" s="7">
        <f t="shared" si="10"/>
        <v>3.968253968253968E-3</v>
      </c>
      <c r="H134" s="117">
        <v>32187</v>
      </c>
      <c r="I134" s="123">
        <f t="shared" si="7"/>
        <v>127.72619047619047</v>
      </c>
    </row>
    <row r="135" spans="1:9">
      <c r="A135" s="78">
        <f t="shared" si="8"/>
        <v>20</v>
      </c>
      <c r="B135" s="127" t="s">
        <v>126</v>
      </c>
      <c r="C135" s="30" t="s">
        <v>106</v>
      </c>
      <c r="D135" s="116">
        <v>1</v>
      </c>
      <c r="E135" s="149">
        <f>SUM(B19)</f>
        <v>28062</v>
      </c>
      <c r="F135" s="21">
        <f>SUM(B20)</f>
        <v>222.71428571428572</v>
      </c>
      <c r="G135" s="7">
        <f t="shared" si="10"/>
        <v>7.9365079365079361E-3</v>
      </c>
      <c r="H135" s="117">
        <v>66933.22</v>
      </c>
      <c r="I135" s="123">
        <f t="shared" si="7"/>
        <v>531.21603174603172</v>
      </c>
    </row>
    <row r="136" spans="1:9">
      <c r="A136" s="78">
        <f>A135+1</f>
        <v>21</v>
      </c>
      <c r="B136" s="127" t="s">
        <v>127</v>
      </c>
      <c r="C136" s="30" t="s">
        <v>106</v>
      </c>
      <c r="D136" s="116">
        <v>1</v>
      </c>
      <c r="E136" s="149">
        <f>SUM(B19)</f>
        <v>28062</v>
      </c>
      <c r="F136" s="21">
        <f>SUM(B20)</f>
        <v>222.71428571428572</v>
      </c>
      <c r="G136" s="7">
        <f t="shared" si="10"/>
        <v>7.9365079365079361E-3</v>
      </c>
      <c r="H136" s="117">
        <v>60633.62</v>
      </c>
      <c r="I136" s="123">
        <f t="shared" si="7"/>
        <v>481.21920634920633</v>
      </c>
    </row>
    <row r="137" spans="1:9" s="164" customFormat="1">
      <c r="A137" s="78">
        <v>22</v>
      </c>
      <c r="B137" s="166" t="s">
        <v>153</v>
      </c>
      <c r="C137" s="30" t="s">
        <v>106</v>
      </c>
      <c r="D137" s="156">
        <v>4</v>
      </c>
      <c r="E137" s="149">
        <f>SUM(B19)</f>
        <v>28062</v>
      </c>
      <c r="F137" s="21">
        <f>SUM(B20)</f>
        <v>222.71428571428572</v>
      </c>
      <c r="G137" s="7">
        <f t="shared" si="10"/>
        <v>3.1746031746031744E-2</v>
      </c>
      <c r="H137" s="117">
        <v>59058.720000000001</v>
      </c>
      <c r="I137" s="123">
        <f t="shared" si="7"/>
        <v>1874.8799999999999</v>
      </c>
    </row>
    <row r="138" spans="1:9" s="164" customFormat="1" ht="31.5">
      <c r="A138" s="78">
        <v>23</v>
      </c>
      <c r="B138" s="166" t="s">
        <v>154</v>
      </c>
      <c r="C138" s="30" t="s">
        <v>106</v>
      </c>
      <c r="D138" s="156">
        <v>2</v>
      </c>
      <c r="E138" s="149">
        <f>SUM(B19)</f>
        <v>28062</v>
      </c>
      <c r="F138" s="21">
        <f>SUM(B20)</f>
        <v>222.71428571428572</v>
      </c>
      <c r="G138" s="7">
        <f t="shared" si="10"/>
        <v>1.5873015873015872E-2</v>
      </c>
      <c r="H138" s="117">
        <v>125991.94</v>
      </c>
      <c r="I138" s="123">
        <f t="shared" si="7"/>
        <v>1999.8720634920635</v>
      </c>
    </row>
    <row r="139" spans="1:9" s="164" customFormat="1" ht="31.5">
      <c r="A139" s="78">
        <v>24</v>
      </c>
      <c r="B139" s="166" t="s">
        <v>154</v>
      </c>
      <c r="C139" s="30" t="s">
        <v>106</v>
      </c>
      <c r="D139" s="156">
        <v>1</v>
      </c>
      <c r="E139" s="149">
        <f>SUM(B19)</f>
        <v>28062</v>
      </c>
      <c r="F139" s="21">
        <f>SUM(B20)</f>
        <v>222.71428571428572</v>
      </c>
      <c r="G139" s="7">
        <f t="shared" si="10"/>
        <v>7.9365079365079361E-3</v>
      </c>
      <c r="H139" s="117">
        <v>61421.07</v>
      </c>
      <c r="I139" s="123">
        <f t="shared" si="7"/>
        <v>487.46880952380951</v>
      </c>
    </row>
    <row r="140" spans="1:9" s="164" customFormat="1">
      <c r="A140" s="78">
        <v>25</v>
      </c>
      <c r="B140" s="166" t="s">
        <v>156</v>
      </c>
      <c r="C140" s="30" t="s">
        <v>106</v>
      </c>
      <c r="D140" s="156">
        <v>2</v>
      </c>
      <c r="E140" s="149">
        <f>SUM(B19)</f>
        <v>28062</v>
      </c>
      <c r="F140" s="21">
        <f>SUM(B20)</f>
        <v>222.71428571428572</v>
      </c>
      <c r="G140" s="7">
        <f t="shared" si="10"/>
        <v>1.5873015873015872E-2</v>
      </c>
      <c r="H140" s="117">
        <v>59058.720000000001</v>
      </c>
      <c r="I140" s="123">
        <f t="shared" si="7"/>
        <v>937.43999999999994</v>
      </c>
    </row>
    <row r="141" spans="1:9" s="164" customFormat="1">
      <c r="A141" s="78">
        <v>26</v>
      </c>
      <c r="B141" s="166" t="s">
        <v>155</v>
      </c>
      <c r="C141" s="30" t="s">
        <v>106</v>
      </c>
      <c r="D141" s="156">
        <v>2</v>
      </c>
      <c r="E141" s="149">
        <f>SUM(B19)</f>
        <v>28062</v>
      </c>
      <c r="F141" s="21">
        <f>SUM(B20)</f>
        <v>222.71428571428572</v>
      </c>
      <c r="G141" s="7">
        <f t="shared" si="10"/>
        <v>1.5873015873015872E-2</v>
      </c>
      <c r="H141" s="117">
        <v>59058.720000000001</v>
      </c>
      <c r="I141" s="123">
        <f t="shared" si="7"/>
        <v>937.43999999999994</v>
      </c>
    </row>
    <row r="142" spans="1:9" s="164" customFormat="1">
      <c r="A142" s="78">
        <v>27</v>
      </c>
      <c r="B142" s="166" t="s">
        <v>157</v>
      </c>
      <c r="C142" s="30" t="s">
        <v>106</v>
      </c>
      <c r="D142" s="156">
        <v>2</v>
      </c>
      <c r="E142" s="149">
        <f>SUM(B19)</f>
        <v>28062</v>
      </c>
      <c r="F142" s="21">
        <f>SUM(B20)</f>
        <v>222.71428571428572</v>
      </c>
      <c r="G142" s="7">
        <f t="shared" si="10"/>
        <v>1.5873015873015872E-2</v>
      </c>
      <c r="H142" s="117">
        <v>59058.720000000001</v>
      </c>
      <c r="I142" s="123">
        <f t="shared" si="7"/>
        <v>937.43999999999994</v>
      </c>
    </row>
    <row r="143" spans="1:9" s="164" customFormat="1">
      <c r="A143" s="78">
        <v>28</v>
      </c>
      <c r="B143" s="192" t="s">
        <v>128</v>
      </c>
      <c r="C143" s="44" t="s">
        <v>106</v>
      </c>
      <c r="D143" s="156">
        <v>1</v>
      </c>
      <c r="E143" s="149">
        <f>SUM(B19)</f>
        <v>28062</v>
      </c>
      <c r="F143" s="21">
        <f>SUM(B20)</f>
        <v>222.71428571428572</v>
      </c>
      <c r="G143" s="7">
        <f t="shared" ref="G143" si="11">D143*F143/E143</f>
        <v>7.9365079365079361E-3</v>
      </c>
      <c r="H143" s="117">
        <v>129311.03999999999</v>
      </c>
      <c r="I143" s="123">
        <f t="shared" ref="I143" si="12">G143*H143</f>
        <v>1026.2780952380951</v>
      </c>
    </row>
    <row r="144" spans="1:9" ht="16.5" thickBot="1">
      <c r="A144" s="78">
        <v>29</v>
      </c>
      <c r="B144" s="192" t="s">
        <v>158</v>
      </c>
      <c r="C144" s="44" t="s">
        <v>106</v>
      </c>
      <c r="D144" s="156">
        <v>4</v>
      </c>
      <c r="E144" s="149">
        <f>SUM(B19)</f>
        <v>28062</v>
      </c>
      <c r="F144" s="21">
        <f>SUM(B20)</f>
        <v>222.71428571428572</v>
      </c>
      <c r="G144" s="7">
        <f t="shared" si="10"/>
        <v>3.1746031746031744E-2</v>
      </c>
      <c r="H144" s="117">
        <v>61047</v>
      </c>
      <c r="I144" s="123">
        <f t="shared" si="7"/>
        <v>1938</v>
      </c>
    </row>
    <row r="145" spans="1:10" ht="31.5" customHeight="1" thickBot="1">
      <c r="A145" s="223" t="s">
        <v>67</v>
      </c>
      <c r="B145" s="224"/>
      <c r="C145" s="224"/>
      <c r="D145" s="224"/>
      <c r="E145" s="224"/>
      <c r="F145" s="224"/>
      <c r="G145" s="234"/>
      <c r="H145" s="23"/>
      <c r="I145" s="108">
        <f>SUM(I116:I144)</f>
        <v>30572.093452380956</v>
      </c>
    </row>
    <row r="147" spans="1:10" ht="15.75" customHeight="1">
      <c r="A147" s="207" t="s">
        <v>68</v>
      </c>
      <c r="B147" s="207"/>
      <c r="C147" s="207"/>
      <c r="D147" s="207"/>
      <c r="E147" s="207"/>
      <c r="F147" s="207"/>
      <c r="G147" s="207"/>
      <c r="H147" s="207"/>
      <c r="I147" s="207"/>
    </row>
    <row r="148" spans="1:10" ht="16.5" thickBot="1"/>
    <row r="149" spans="1:10" ht="87.75" customHeight="1">
      <c r="A149" s="36" t="s">
        <v>1</v>
      </c>
      <c r="B149" s="122" t="s">
        <v>35</v>
      </c>
      <c r="C149" s="37" t="s">
        <v>36</v>
      </c>
      <c r="D149" s="37" t="s">
        <v>66</v>
      </c>
      <c r="E149" s="37" t="s">
        <v>38</v>
      </c>
      <c r="F149" s="37" t="s">
        <v>39</v>
      </c>
      <c r="G149" s="37" t="s">
        <v>40</v>
      </c>
      <c r="H149" s="37" t="s">
        <v>41</v>
      </c>
      <c r="I149" s="38" t="s">
        <v>42</v>
      </c>
    </row>
    <row r="150" spans="1:10" ht="16.5" thickBot="1">
      <c r="A150" s="39">
        <v>1</v>
      </c>
      <c r="B150" s="40">
        <v>1</v>
      </c>
      <c r="C150" s="40">
        <v>2</v>
      </c>
      <c r="D150" s="40">
        <v>3</v>
      </c>
      <c r="E150" s="40">
        <v>4</v>
      </c>
      <c r="F150" s="40">
        <v>5</v>
      </c>
      <c r="G150" s="40" t="s">
        <v>43</v>
      </c>
      <c r="H150" s="40">
        <v>7</v>
      </c>
      <c r="I150" s="41" t="s">
        <v>44</v>
      </c>
    </row>
    <row r="151" spans="1:10" ht="15.75" customHeight="1">
      <c r="A151" s="235" t="s">
        <v>69</v>
      </c>
      <c r="B151" s="236"/>
      <c r="C151" s="236"/>
      <c r="D151" s="236"/>
      <c r="E151" s="236"/>
      <c r="F151" s="236"/>
      <c r="G151" s="236"/>
      <c r="H151" s="236"/>
      <c r="I151" s="237"/>
    </row>
    <row r="152" spans="1:10" ht="16.5" thickBot="1">
      <c r="A152" s="6">
        <v>1</v>
      </c>
      <c r="B152" s="51" t="s">
        <v>171</v>
      </c>
      <c r="C152" s="30" t="s">
        <v>160</v>
      </c>
      <c r="D152" s="116">
        <v>1</v>
      </c>
      <c r="E152" s="19">
        <f>SUM(B19)</f>
        <v>28062</v>
      </c>
      <c r="F152" s="21">
        <f>B20</f>
        <v>222.71428571428572</v>
      </c>
      <c r="G152" s="7">
        <f>D152*F152/E152</f>
        <v>7.9365079365079361E-3</v>
      </c>
      <c r="H152" s="117">
        <v>15000</v>
      </c>
      <c r="I152" s="107">
        <f>G152*H152</f>
        <v>119.04761904761904</v>
      </c>
    </row>
    <row r="153" spans="1:10" ht="31.5" customHeight="1" thickBot="1">
      <c r="A153" s="223" t="s">
        <v>70</v>
      </c>
      <c r="B153" s="224"/>
      <c r="C153" s="224"/>
      <c r="D153" s="224"/>
      <c r="E153" s="224"/>
      <c r="F153" s="224"/>
      <c r="G153" s="234"/>
      <c r="H153" s="23"/>
      <c r="I153" s="108">
        <f>SUM(I152:I152)</f>
        <v>119.04761904761904</v>
      </c>
    </row>
    <row r="155" spans="1:10" ht="15.75" customHeight="1">
      <c r="A155" s="203" t="s">
        <v>71</v>
      </c>
      <c r="B155" s="203"/>
      <c r="C155" s="203"/>
      <c r="D155" s="203"/>
      <c r="E155" s="203"/>
      <c r="F155" s="203"/>
      <c r="G155" s="203"/>
      <c r="H155" s="203"/>
      <c r="I155" s="203"/>
      <c r="J155" s="203"/>
    </row>
    <row r="157" spans="1:10">
      <c r="F157" s="35"/>
      <c r="G157" s="52"/>
    </row>
    <row r="158" spans="1:10" ht="16.5" thickBot="1"/>
    <row r="159" spans="1:10" ht="26.25" customHeight="1">
      <c r="A159" s="76"/>
      <c r="B159" s="227" t="s">
        <v>93</v>
      </c>
      <c r="C159" s="228"/>
      <c r="D159" s="228"/>
      <c r="E159" s="228"/>
      <c r="F159" s="228"/>
      <c r="G159" s="228"/>
      <c r="H159" s="229"/>
      <c r="I159" s="83" t="s">
        <v>92</v>
      </c>
    </row>
    <row r="160" spans="1:10" ht="36" customHeight="1">
      <c r="A160" s="76"/>
      <c r="B160" s="78"/>
      <c r="C160" s="69"/>
      <c r="D160" s="69"/>
      <c r="E160" s="69"/>
      <c r="F160" s="69"/>
      <c r="G160" s="69"/>
      <c r="H160" s="70"/>
      <c r="I160" s="84"/>
    </row>
    <row r="161" spans="1:9" ht="16.5" thickBot="1">
      <c r="A161" s="73"/>
      <c r="B161" s="110">
        <f>SUM(I69)</f>
        <v>1588.178253968254</v>
      </c>
      <c r="C161" s="111">
        <f>SUM(I85)</f>
        <v>342.85714285714283</v>
      </c>
      <c r="D161" s="111">
        <f>SUM(I93)</f>
        <v>0</v>
      </c>
      <c r="E161" s="111">
        <f>SUM(I101)</f>
        <v>3571.4285714285711</v>
      </c>
      <c r="F161" s="111">
        <f>SUM(I109)</f>
        <v>0</v>
      </c>
      <c r="G161" s="111">
        <f>SUM(I145)</f>
        <v>30572.093452380956</v>
      </c>
      <c r="H161" s="113">
        <f>SUM(I153)</f>
        <v>119.04761904761904</v>
      </c>
      <c r="I161" s="114">
        <f>SUM(B161:H161)</f>
        <v>36193.605039682545</v>
      </c>
    </row>
  </sheetData>
  <dataConsolidate/>
  <mergeCells count="55">
    <mergeCell ref="A42:I42"/>
    <mergeCell ref="A46:I46"/>
    <mergeCell ref="A48:F48"/>
    <mergeCell ref="A50:I50"/>
    <mergeCell ref="I47:I48"/>
    <mergeCell ref="A93:G93"/>
    <mergeCell ref="A101:G101"/>
    <mergeCell ref="A107:J107"/>
    <mergeCell ref="A153:G153"/>
    <mergeCell ref="A111:I111"/>
    <mergeCell ref="A115:I115"/>
    <mergeCell ref="A145:G145"/>
    <mergeCell ref="A147:I147"/>
    <mergeCell ref="A151:I151"/>
    <mergeCell ref="D54:F54"/>
    <mergeCell ref="B159:H159"/>
    <mergeCell ref="A155:J155"/>
    <mergeCell ref="A58:I58"/>
    <mergeCell ref="A60:I60"/>
    <mergeCell ref="A64:I64"/>
    <mergeCell ref="A109:G109"/>
    <mergeCell ref="A95:I95"/>
    <mergeCell ref="A99:I99"/>
    <mergeCell ref="A103:I103"/>
    <mergeCell ref="A71:I71"/>
    <mergeCell ref="A75:I75"/>
    <mergeCell ref="A91:I91"/>
    <mergeCell ref="A87:I87"/>
    <mergeCell ref="A69:G69"/>
    <mergeCell ref="A85:G85"/>
    <mergeCell ref="A36:I36"/>
    <mergeCell ref="A40:F40"/>
    <mergeCell ref="A32:I32"/>
    <mergeCell ref="A30:D30"/>
    <mergeCell ref="E30:F30"/>
    <mergeCell ref="G30:H30"/>
    <mergeCell ref="I28:I30"/>
    <mergeCell ref="I37:I40"/>
    <mergeCell ref="A29:F29"/>
    <mergeCell ref="E28:F28"/>
    <mergeCell ref="A10:I10"/>
    <mergeCell ref="A9:I9"/>
    <mergeCell ref="A8:I8"/>
    <mergeCell ref="A12:I12"/>
    <mergeCell ref="A14:I14"/>
    <mergeCell ref="E25:F25"/>
    <mergeCell ref="E26:F26"/>
    <mergeCell ref="A27:I27"/>
    <mergeCell ref="C16:I16"/>
    <mergeCell ref="C17:I17"/>
    <mergeCell ref="C19:I19"/>
    <mergeCell ref="C20:I20"/>
    <mergeCell ref="A23:I23"/>
    <mergeCell ref="A22:I22"/>
    <mergeCell ref="C18:I18"/>
  </mergeCells>
  <printOptions horizontalCentered="1"/>
  <pageMargins left="0.21" right="0.19" top="0.27" bottom="0.17" header="0" footer="0"/>
  <pageSetup paperSize="9" scale="66" orientation="landscape" r:id="rId1"/>
  <rowBreaks count="3" manualBreakCount="3">
    <brk id="31" max="9" man="1"/>
    <brk id="57" max="9" man="1"/>
    <brk id="86" max="9" man="1"/>
  </rowBreaks>
  <drawing r:id="rId2"/>
  <legacyDrawing r:id="rId3"/>
  <oleObjects>
    <oleObject progId="Equation.3" shapeId="1033" r:id="rId4"/>
    <oleObject progId="Equation.3" shapeId="1035" r:id="rId5"/>
    <oleObject progId="Equation.3" shapeId="1037" r:id="rId6"/>
    <oleObject progId="Equation.3" shapeId="1028" r:id="rId7"/>
    <oleObject progId="Equation.3" shapeId="1039" r:id="rId8"/>
    <oleObject progId="Equation.3" shapeId="1046" r:id="rId9"/>
    <oleObject progId="Equation.3" shapeId="1048" r:id="rId10"/>
    <oleObject progId="Equation.3" shapeId="1049" r:id="rId11"/>
    <oleObject progId="Equation.3" shapeId="1052" r:id="rId12"/>
    <oleObject progId="Equation.3" shapeId="1053" r:id="rId13"/>
    <oleObject progId="Equation.3" shapeId="1063" r:id="rId14"/>
    <oleObject progId="Equation.3" shapeId="1064" r:id="rId15"/>
    <oleObject progId="Equation.3" shapeId="1065" r:id="rId16"/>
    <oleObject progId="Equation.3" shapeId="1067" r:id="rId17"/>
    <oleObject progId="Equation.3" shapeId="1069" r:id="rId18"/>
    <oleObject progId="Equation.3" shapeId="1070" r:id="rId19"/>
    <oleObject progId="Equation.3" shapeId="1071" r:id="rId20"/>
    <oleObject progId="Equation.3" shapeId="1072" r:id="rId21"/>
    <oleObject progId="Equation.3" shapeId="1073" r:id="rId22"/>
    <oleObject progId="Equation.3" shapeId="1074" r:id="rId23"/>
    <oleObject progId="Equation.3" shapeId="1075" r:id="rId24"/>
    <oleObject progId="Equation.3" shapeId="1076" r:id="rId25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M38"/>
  <sheetViews>
    <sheetView view="pageBreakPreview" topLeftCell="A13" zoomScale="80" zoomScaleNormal="80" zoomScaleSheetLayoutView="80" workbookViewId="0">
      <selection activeCell="J32" sqref="J32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5" width="12.7109375" style="1" customWidth="1"/>
    <col min="6" max="6" width="11.85546875" style="1" customWidth="1"/>
    <col min="7" max="7" width="11.5703125" style="1" customWidth="1"/>
    <col min="8" max="8" width="26" style="1" customWidth="1"/>
    <col min="9" max="9" width="30.28515625" style="1" customWidth="1"/>
    <col min="10" max="10" width="18.7109375" style="1" customWidth="1"/>
    <col min="11" max="11" width="37.5703125" style="1" customWidth="1"/>
    <col min="12" max="13" width="23" style="1" customWidth="1"/>
    <col min="14" max="16384" width="9.140625" style="1"/>
  </cols>
  <sheetData>
    <row r="1" spans="1:13">
      <c r="A1" s="241" t="s">
        <v>72</v>
      </c>
      <c r="B1" s="241"/>
      <c r="C1" s="241"/>
      <c r="D1" s="241"/>
      <c r="E1" s="241"/>
      <c r="F1" s="241"/>
      <c r="G1" s="241"/>
      <c r="H1" s="241"/>
      <c r="I1" s="241"/>
      <c r="J1" s="241"/>
    </row>
    <row r="3" spans="1:13" ht="23.25" customHeight="1">
      <c r="C3" s="35"/>
      <c r="D3" s="54"/>
      <c r="F3" s="53"/>
      <c r="G3" s="34"/>
    </row>
    <row r="4" spans="1:13" ht="16.5" thickBot="1"/>
    <row r="5" spans="1:13" ht="47.25">
      <c r="B5" s="82" t="s">
        <v>91</v>
      </c>
      <c r="C5" s="82" t="s">
        <v>93</v>
      </c>
      <c r="D5" s="242" t="s">
        <v>94</v>
      </c>
      <c r="E5" s="242"/>
    </row>
    <row r="6" spans="1:13" ht="31.5" customHeight="1" thickBot="1">
      <c r="B6" s="81"/>
      <c r="C6" s="81"/>
      <c r="D6" s="238"/>
      <c r="E6" s="238"/>
    </row>
    <row r="7" spans="1:13" ht="16.5" thickBot="1">
      <c r="B7" s="112">
        <f>SUM('Норматив затрат Ж'!G56)</f>
        <v>50447.621115595241</v>
      </c>
      <c r="C7" s="112">
        <f>SUM('Норматив затрат Ж'!I161)</f>
        <v>36193.605039682545</v>
      </c>
      <c r="D7" s="239">
        <f>SUM(B7:C7)</f>
        <v>86641.226155277778</v>
      </c>
      <c r="E7" s="240"/>
    </row>
    <row r="9" spans="1:13" ht="15.75" customHeight="1">
      <c r="A9" s="203" t="s">
        <v>73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</row>
    <row r="10" spans="1:13" ht="15.75" customHeight="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9"/>
    </row>
    <row r="11" spans="1:13" ht="15.75" customHeight="1">
      <c r="A11" s="243" t="s">
        <v>103</v>
      </c>
      <c r="B11" s="243"/>
      <c r="C11" s="243"/>
      <c r="D11" s="243"/>
      <c r="E11" s="243"/>
      <c r="F11" s="243"/>
      <c r="G11" s="243"/>
      <c r="H11" s="243"/>
      <c r="I11" s="243"/>
      <c r="J11" s="243"/>
      <c r="K11" s="243"/>
      <c r="L11" s="243"/>
      <c r="M11" s="243"/>
    </row>
    <row r="12" spans="1:13" ht="16.5" thickBot="1"/>
    <row r="13" spans="1:13" ht="99" customHeight="1" thickBot="1">
      <c r="A13" s="244" t="s">
        <v>83</v>
      </c>
      <c r="B13" s="245" t="s">
        <v>74</v>
      </c>
      <c r="C13" s="245" t="s">
        <v>75</v>
      </c>
      <c r="D13" s="248" t="s">
        <v>76</v>
      </c>
      <c r="E13" s="249"/>
      <c r="F13" s="249"/>
      <c r="G13" s="250"/>
      <c r="H13" s="251" t="s">
        <v>87</v>
      </c>
      <c r="I13" s="245" t="s">
        <v>88</v>
      </c>
      <c r="J13" s="245" t="s">
        <v>77</v>
      </c>
      <c r="K13" s="245" t="s">
        <v>89</v>
      </c>
      <c r="L13" s="245" t="s">
        <v>82</v>
      </c>
      <c r="M13" s="244" t="s">
        <v>90</v>
      </c>
    </row>
    <row r="14" spans="1:13" ht="80.25" customHeight="1" thickBot="1">
      <c r="A14" s="244"/>
      <c r="B14" s="247"/>
      <c r="C14" s="247"/>
      <c r="D14" s="98" t="s">
        <v>78</v>
      </c>
      <c r="E14" s="99" t="s">
        <v>79</v>
      </c>
      <c r="F14" s="99" t="s">
        <v>80</v>
      </c>
      <c r="G14" s="100" t="s">
        <v>81</v>
      </c>
      <c r="H14" s="252"/>
      <c r="I14" s="247"/>
      <c r="J14" s="247"/>
      <c r="K14" s="246"/>
      <c r="L14" s="246"/>
      <c r="M14" s="244"/>
    </row>
    <row r="15" spans="1:13" ht="16.5" thickBot="1">
      <c r="A15" s="103">
        <v>1</v>
      </c>
      <c r="B15" s="101">
        <v>2</v>
      </c>
      <c r="C15" s="102">
        <v>3</v>
      </c>
      <c r="D15" s="62">
        <v>4</v>
      </c>
      <c r="E15" s="63">
        <v>5</v>
      </c>
      <c r="F15" s="63">
        <v>6</v>
      </c>
      <c r="G15" s="64">
        <v>7</v>
      </c>
      <c r="H15" s="102">
        <v>8</v>
      </c>
      <c r="I15" s="102">
        <v>9</v>
      </c>
      <c r="J15" s="102" t="s">
        <v>84</v>
      </c>
      <c r="K15" s="55" t="s">
        <v>86</v>
      </c>
      <c r="L15" s="56" t="s">
        <v>85</v>
      </c>
      <c r="M15" s="103">
        <v>13</v>
      </c>
    </row>
    <row r="16" spans="1:13" ht="32.25" thickBot="1">
      <c r="A16" s="92">
        <v>1</v>
      </c>
      <c r="B16" s="187" t="s">
        <v>107</v>
      </c>
      <c r="C16" s="102" t="s">
        <v>95</v>
      </c>
      <c r="D16" s="65">
        <f>SUM(D7)</f>
        <v>86641.226155277778</v>
      </c>
      <c r="E16" s="66">
        <f>SUM('Норматив затрат Ж'!D56)</f>
        <v>50131.550877500005</v>
      </c>
      <c r="F16" s="66">
        <f>SUM('Норматив затрат Ж'!B161)</f>
        <v>1588.178253968254</v>
      </c>
      <c r="G16" s="67">
        <f>SUM('Норматив затрат Ж'!C161)</f>
        <v>342.85714285714283</v>
      </c>
      <c r="H16" s="57">
        <f>SUM('Норматив затрат Ж'!B17)</f>
        <v>20745.95</v>
      </c>
      <c r="I16" s="57">
        <f>SUM('Норматив затрат Ж'!B18)</f>
        <v>21407</v>
      </c>
      <c r="J16" s="58">
        <f>H16/I16</f>
        <v>0.9691199140468072</v>
      </c>
      <c r="K16" s="59">
        <f>F16+G16</f>
        <v>1931.0353968253969</v>
      </c>
      <c r="L16" s="60">
        <f>K16/(F16+G16)</f>
        <v>1</v>
      </c>
      <c r="M16" s="121">
        <f>(E16/D16)*J16+(1-(E16/D16)*L16)</f>
        <v>0.98213244815707446</v>
      </c>
    </row>
    <row r="18" spans="1:13">
      <c r="A18" s="207" t="s">
        <v>104</v>
      </c>
      <c r="B18" s="207"/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</row>
    <row r="19" spans="1:13" ht="16.5" thickBot="1"/>
    <row r="20" spans="1:13" ht="63">
      <c r="G20" s="83" t="s">
        <v>83</v>
      </c>
      <c r="H20" s="87" t="s">
        <v>74</v>
      </c>
      <c r="I20" s="87" t="s">
        <v>97</v>
      </c>
      <c r="J20" s="88" t="s">
        <v>96</v>
      </c>
    </row>
    <row r="21" spans="1:13" ht="16.5" thickBot="1">
      <c r="G21" s="90">
        <v>1</v>
      </c>
      <c r="H21" s="86">
        <v>2</v>
      </c>
      <c r="I21" s="86">
        <v>3</v>
      </c>
      <c r="J21" s="89">
        <v>4</v>
      </c>
    </row>
    <row r="22" spans="1:13" ht="16.5" thickBot="1">
      <c r="G22" s="92">
        <v>1</v>
      </c>
      <c r="H22" s="128" t="s">
        <v>107</v>
      </c>
      <c r="I22" s="129" t="s">
        <v>113</v>
      </c>
      <c r="J22" s="130">
        <v>1</v>
      </c>
    </row>
    <row r="24" spans="1:13">
      <c r="A24" s="203" t="s">
        <v>99</v>
      </c>
      <c r="B24" s="203"/>
      <c r="C24" s="203"/>
      <c r="D24" s="203"/>
      <c r="E24" s="203"/>
      <c r="F24" s="203"/>
      <c r="G24" s="203"/>
      <c r="H24" s="203"/>
      <c r="I24" s="203"/>
      <c r="J24" s="203"/>
      <c r="K24" s="203"/>
      <c r="L24" s="203"/>
      <c r="M24" s="203"/>
    </row>
    <row r="25" spans="1:13" ht="16.5" thickBot="1"/>
    <row r="26" spans="1:13" ht="100.5" customHeight="1">
      <c r="A26" s="94" t="s">
        <v>83</v>
      </c>
      <c r="B26" s="87" t="s">
        <v>74</v>
      </c>
      <c r="C26" s="87" t="s">
        <v>97</v>
      </c>
      <c r="D26" s="254" t="s">
        <v>100</v>
      </c>
      <c r="E26" s="254"/>
      <c r="F26" s="254" t="s">
        <v>101</v>
      </c>
      <c r="G26" s="254"/>
      <c r="H26" s="37" t="s">
        <v>96</v>
      </c>
      <c r="I26" s="37" t="s">
        <v>90</v>
      </c>
      <c r="J26" s="38" t="s">
        <v>94</v>
      </c>
    </row>
    <row r="27" spans="1:13" ht="16.5" thickBot="1">
      <c r="A27" s="95">
        <v>1</v>
      </c>
      <c r="B27" s="93">
        <v>2</v>
      </c>
      <c r="C27" s="93">
        <v>3</v>
      </c>
      <c r="D27" s="258">
        <v>3</v>
      </c>
      <c r="E27" s="258"/>
      <c r="F27" s="255">
        <v>4</v>
      </c>
      <c r="G27" s="255"/>
      <c r="H27" s="96">
        <v>5</v>
      </c>
      <c r="I27" s="96">
        <v>6</v>
      </c>
      <c r="J27" s="97" t="s">
        <v>102</v>
      </c>
    </row>
    <row r="28" spans="1:13" ht="48" customHeight="1" thickBot="1">
      <c r="A28" s="128">
        <v>1</v>
      </c>
      <c r="B28" s="131" t="s">
        <v>107</v>
      </c>
      <c r="C28" s="131" t="s">
        <v>113</v>
      </c>
      <c r="D28" s="253" t="s">
        <v>95</v>
      </c>
      <c r="E28" s="253"/>
      <c r="F28" s="256">
        <f>SUM(D16)</f>
        <v>86641.226155277778</v>
      </c>
      <c r="G28" s="257"/>
      <c r="H28" s="132">
        <f>SUM(J22)</f>
        <v>1</v>
      </c>
      <c r="I28" s="132">
        <f>SUM(M16)</f>
        <v>0.98213244815707446</v>
      </c>
      <c r="J28" s="133">
        <f>F28*H28*I28</f>
        <v>85093.159555213715</v>
      </c>
    </row>
    <row r="29" spans="1:13">
      <c r="B29" s="137"/>
    </row>
    <row r="30" spans="1:13">
      <c r="B30" s="137"/>
    </row>
    <row r="31" spans="1:13" ht="15.75" customHeight="1"/>
    <row r="32" spans="1:13" ht="15.75" customHeight="1">
      <c r="H32" s="188"/>
      <c r="I32" s="189" t="s">
        <v>107</v>
      </c>
      <c r="J32" s="180">
        <f>J28*'Норматив затрат Ж'!B16</f>
        <v>10721738.103956928</v>
      </c>
    </row>
    <row r="34" spans="2:6">
      <c r="B34" s="200"/>
      <c r="C34" s="200"/>
    </row>
    <row r="35" spans="2:6">
      <c r="B35" s="200"/>
      <c r="C35" s="200"/>
    </row>
    <row r="36" spans="2:6">
      <c r="B36" s="200"/>
      <c r="C36" s="200"/>
      <c r="D36" s="200"/>
      <c r="E36" s="200"/>
      <c r="F36" s="200"/>
    </row>
    <row r="38" spans="2:6" ht="31.5" customHeight="1"/>
  </sheetData>
  <mergeCells count="27">
    <mergeCell ref="A1:J1"/>
    <mergeCell ref="D5:E5"/>
    <mergeCell ref="A11:M11"/>
    <mergeCell ref="A9:M9"/>
    <mergeCell ref="A18:M18"/>
    <mergeCell ref="A13:A14"/>
    <mergeCell ref="M13:M14"/>
    <mergeCell ref="K13:K14"/>
    <mergeCell ref="L13:L14"/>
    <mergeCell ref="B13:B14"/>
    <mergeCell ref="C13:C14"/>
    <mergeCell ref="D13:G13"/>
    <mergeCell ref="H13:H14"/>
    <mergeCell ref="I13:I14"/>
    <mergeCell ref="J13:J14"/>
    <mergeCell ref="B35:C35"/>
    <mergeCell ref="B36:F36"/>
    <mergeCell ref="B34:C34"/>
    <mergeCell ref="D6:E6"/>
    <mergeCell ref="D7:E7"/>
    <mergeCell ref="D28:E28"/>
    <mergeCell ref="F26:G26"/>
    <mergeCell ref="F27:G27"/>
    <mergeCell ref="F28:G28"/>
    <mergeCell ref="D27:E27"/>
    <mergeCell ref="A24:M24"/>
    <mergeCell ref="D26:E26"/>
  </mergeCells>
  <printOptions horizontalCentered="1"/>
  <pageMargins left="0.39370078740157483" right="0.39370078740157483" top="0.78740157480314965" bottom="0.78740157480314965" header="0" footer="0"/>
  <pageSetup paperSize="9" scale="51" orientation="landscape" r:id="rId1"/>
  <legacyDrawing r:id="rId2"/>
  <oleObjects>
    <oleObject progId="Equation.3" shapeId="2049" r:id="rId3"/>
    <oleObject progId="Equation.3" shapeId="2050" r:id="rId4"/>
    <oleObject progId="Equation.3" shapeId="2051" r:id="rId5"/>
    <oleObject progId="Equation.3" shapeId="2052" r:id="rId6"/>
    <oleObject progId="Equation.3" shapeId="2054" r:id="rId7"/>
    <oleObject progId="Equation.3" shapeId="2055" r:id="rId8"/>
    <oleObject progId="Equation.3" shapeId="2057" r:id="rId9"/>
    <oleObject progId="Equation.3" shapeId="2058" r:id="rId10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T162"/>
  <sheetViews>
    <sheetView view="pageBreakPreview" topLeftCell="A58" zoomScale="80" zoomScaleSheetLayoutView="80" workbookViewId="0">
      <selection activeCell="D66" sqref="D66"/>
    </sheetView>
  </sheetViews>
  <sheetFormatPr defaultRowHeight="15.75"/>
  <cols>
    <col min="1" max="1" width="5.5703125" style="1" customWidth="1"/>
    <col min="2" max="2" width="43" style="1" customWidth="1"/>
    <col min="3" max="3" width="31.42578125" style="1" customWidth="1"/>
    <col min="4" max="4" width="18" style="1" customWidth="1"/>
    <col min="5" max="6" width="16.5703125" style="1" customWidth="1"/>
    <col min="7" max="7" width="20.42578125" style="1" customWidth="1"/>
    <col min="8" max="8" width="18.5703125" style="1" customWidth="1"/>
    <col min="9" max="9" width="33.42578125" style="1" customWidth="1"/>
    <col min="10" max="10" width="17.5703125" style="1" customWidth="1"/>
    <col min="11" max="11" width="9.140625" style="1"/>
    <col min="12" max="12" width="12.85546875" style="1" customWidth="1"/>
    <col min="13" max="13" width="9.140625" style="1"/>
    <col min="14" max="14" width="13" style="1" customWidth="1"/>
    <col min="15" max="16384" width="9.140625" style="1"/>
  </cols>
  <sheetData>
    <row r="1" spans="1:12">
      <c r="I1" s="152" t="s">
        <v>135</v>
      </c>
      <c r="J1" s="152"/>
    </row>
    <row r="2" spans="1:12" ht="55.5" customHeight="1">
      <c r="I2" s="152" t="s">
        <v>136</v>
      </c>
      <c r="J2" s="152"/>
    </row>
    <row r="3" spans="1:12">
      <c r="I3" s="152"/>
      <c r="J3" s="152"/>
    </row>
    <row r="4" spans="1:12">
      <c r="I4" s="153"/>
      <c r="J4" s="152" t="s">
        <v>137</v>
      </c>
    </row>
    <row r="5" spans="1:12">
      <c r="I5" s="152"/>
      <c r="J5" s="152"/>
    </row>
    <row r="6" spans="1:12">
      <c r="I6" s="152" t="s">
        <v>149</v>
      </c>
      <c r="J6" s="152"/>
    </row>
    <row r="8" spans="1:12" ht="15.75" customHeight="1">
      <c r="A8" s="206" t="s">
        <v>138</v>
      </c>
      <c r="B8" s="206"/>
      <c r="C8" s="206"/>
      <c r="D8" s="206"/>
      <c r="E8" s="206"/>
      <c r="F8" s="206"/>
      <c r="G8" s="206"/>
      <c r="H8" s="206"/>
      <c r="I8" s="206"/>
      <c r="J8" s="2"/>
      <c r="K8" s="2"/>
      <c r="L8" s="2"/>
    </row>
    <row r="9" spans="1:12">
      <c r="A9" s="205" t="s">
        <v>129</v>
      </c>
      <c r="B9" s="205"/>
      <c r="C9" s="205"/>
      <c r="D9" s="205"/>
      <c r="E9" s="205"/>
      <c r="F9" s="205"/>
      <c r="G9" s="205"/>
      <c r="H9" s="205"/>
      <c r="I9" s="205"/>
      <c r="J9" s="4"/>
      <c r="K9" s="4"/>
      <c r="L9" s="4"/>
    </row>
    <row r="10" spans="1:12">
      <c r="A10" s="204" t="s">
        <v>0</v>
      </c>
      <c r="B10" s="204"/>
      <c r="C10" s="204"/>
      <c r="D10" s="204"/>
      <c r="E10" s="204"/>
      <c r="F10" s="204"/>
      <c r="G10" s="204"/>
      <c r="H10" s="204"/>
      <c r="I10" s="204"/>
      <c r="J10" s="3"/>
      <c r="K10" s="3"/>
      <c r="L10" s="3"/>
    </row>
    <row r="12" spans="1:12">
      <c r="A12" s="203" t="s">
        <v>15</v>
      </c>
      <c r="B12" s="203"/>
      <c r="C12" s="203"/>
      <c r="D12" s="203"/>
      <c r="E12" s="203"/>
      <c r="F12" s="203"/>
      <c r="G12" s="203"/>
      <c r="H12" s="203"/>
      <c r="I12" s="203"/>
    </row>
    <row r="14" spans="1:12">
      <c r="A14" s="207" t="s">
        <v>16</v>
      </c>
      <c r="B14" s="207"/>
      <c r="C14" s="207"/>
      <c r="D14" s="207"/>
      <c r="E14" s="207"/>
      <c r="F14" s="207"/>
      <c r="G14" s="207"/>
      <c r="H14" s="207"/>
      <c r="I14" s="207"/>
    </row>
    <row r="16" spans="1:12">
      <c r="B16" s="42">
        <v>86</v>
      </c>
      <c r="C16" s="200" t="s">
        <v>108</v>
      </c>
      <c r="D16" s="200"/>
      <c r="E16" s="200"/>
      <c r="F16" s="200"/>
      <c r="G16" s="200"/>
      <c r="H16" s="200"/>
      <c r="I16" s="200"/>
    </row>
    <row r="17" spans="1:12" ht="32.25" customHeight="1">
      <c r="B17" s="43">
        <v>20745.95</v>
      </c>
      <c r="C17" s="200" t="s">
        <v>150</v>
      </c>
      <c r="D17" s="200"/>
      <c r="E17" s="200"/>
      <c r="F17" s="200"/>
      <c r="G17" s="200"/>
      <c r="H17" s="200"/>
      <c r="I17" s="200"/>
      <c r="L17" s="43">
        <v>22745</v>
      </c>
    </row>
    <row r="18" spans="1:12" ht="32.25" customHeight="1">
      <c r="B18" s="43">
        <v>21407</v>
      </c>
      <c r="C18" s="200" t="s">
        <v>98</v>
      </c>
      <c r="D18" s="200"/>
      <c r="E18" s="200"/>
      <c r="F18" s="200"/>
      <c r="G18" s="200"/>
      <c r="H18" s="200"/>
      <c r="I18" s="200"/>
      <c r="L18" s="1">
        <f>1974*32</f>
        <v>63168</v>
      </c>
    </row>
    <row r="19" spans="1:12" ht="32.25" customHeight="1">
      <c r="B19" s="162">
        <f>C28</f>
        <v>20000</v>
      </c>
      <c r="C19" s="201" t="s">
        <v>134</v>
      </c>
      <c r="D19" s="201"/>
      <c r="E19" s="201"/>
      <c r="F19" s="201"/>
      <c r="G19" s="201"/>
      <c r="H19" s="201"/>
      <c r="I19" s="201"/>
    </row>
    <row r="20" spans="1:12" ht="31.5" customHeight="1">
      <c r="B20" s="115">
        <f>E30</f>
        <v>232.55813953488371</v>
      </c>
      <c r="C20" s="200" t="s">
        <v>17</v>
      </c>
      <c r="D20" s="200"/>
      <c r="E20" s="200"/>
      <c r="F20" s="200"/>
      <c r="G20" s="200"/>
      <c r="H20" s="200"/>
      <c r="I20" s="200"/>
    </row>
    <row r="21" spans="1:12">
      <c r="B21" s="9"/>
      <c r="C21" s="137"/>
      <c r="D21" s="137"/>
      <c r="E21" s="137"/>
      <c r="F21" s="137"/>
      <c r="G21" s="137"/>
      <c r="H21" s="137"/>
      <c r="I21" s="137"/>
    </row>
    <row r="22" spans="1:12">
      <c r="A22" s="203" t="s">
        <v>32</v>
      </c>
      <c r="B22" s="203"/>
      <c r="C22" s="203"/>
      <c r="D22" s="203"/>
      <c r="E22" s="203"/>
      <c r="F22" s="203"/>
      <c r="G22" s="203"/>
      <c r="H22" s="203"/>
      <c r="I22" s="203"/>
    </row>
    <row r="23" spans="1:12">
      <c r="A23" s="202" t="s">
        <v>18</v>
      </c>
      <c r="B23" s="202"/>
      <c r="C23" s="202"/>
      <c r="D23" s="202"/>
      <c r="E23" s="202"/>
      <c r="F23" s="202"/>
      <c r="G23" s="202"/>
      <c r="H23" s="202"/>
      <c r="I23" s="202"/>
    </row>
    <row r="24" spans="1:12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2" ht="79.5" thickBot="1">
      <c r="A25" s="12" t="s">
        <v>1</v>
      </c>
      <c r="B25" s="135" t="s">
        <v>2</v>
      </c>
      <c r="C25" s="135" t="s">
        <v>3</v>
      </c>
      <c r="D25" s="135" t="s">
        <v>4</v>
      </c>
      <c r="E25" s="195" t="s">
        <v>5</v>
      </c>
      <c r="F25" s="195"/>
      <c r="G25" s="135" t="s">
        <v>6</v>
      </c>
      <c r="H25" s="135" t="s">
        <v>7</v>
      </c>
      <c r="I25" s="15" t="s">
        <v>8</v>
      </c>
    </row>
    <row r="26" spans="1:12" ht="16.5" thickBot="1">
      <c r="A26" s="16">
        <v>1</v>
      </c>
      <c r="B26" s="136">
        <v>2</v>
      </c>
      <c r="C26" s="136">
        <v>3</v>
      </c>
      <c r="D26" s="136">
        <v>4</v>
      </c>
      <c r="E26" s="196" t="s">
        <v>20</v>
      </c>
      <c r="F26" s="196"/>
      <c r="G26" s="136">
        <v>6</v>
      </c>
      <c r="H26" s="136" t="s">
        <v>9</v>
      </c>
      <c r="I26" s="18">
        <v>8</v>
      </c>
    </row>
    <row r="27" spans="1:12" ht="16.5" thickBot="1">
      <c r="A27" s="197" t="s">
        <v>22</v>
      </c>
      <c r="B27" s="198"/>
      <c r="C27" s="198"/>
      <c r="D27" s="198"/>
      <c r="E27" s="198"/>
      <c r="F27" s="198"/>
      <c r="G27" s="198"/>
      <c r="H27" s="198"/>
      <c r="I27" s="199"/>
    </row>
    <row r="28" spans="1:12" ht="129" customHeight="1" thickBot="1">
      <c r="A28" s="27">
        <v>1</v>
      </c>
      <c r="B28" s="28" t="s">
        <v>152</v>
      </c>
      <c r="C28" s="31">
        <v>20000</v>
      </c>
      <c r="D28" s="31">
        <f>SUM(B16)</f>
        <v>86</v>
      </c>
      <c r="E28" s="225">
        <f t="shared" ref="E28" si="0">C28/D28</f>
        <v>232.55813953488371</v>
      </c>
      <c r="F28" s="226"/>
      <c r="G28" s="20">
        <f>B17*12*1.302/1440</f>
        <v>225.09355750000003</v>
      </c>
      <c r="H28" s="20">
        <f>E28*G28</f>
        <v>52347.338953488375</v>
      </c>
      <c r="I28" s="219" t="s">
        <v>151</v>
      </c>
    </row>
    <row r="29" spans="1:12" ht="31.5" customHeight="1" thickBot="1">
      <c r="A29" s="223" t="s">
        <v>24</v>
      </c>
      <c r="B29" s="224"/>
      <c r="C29" s="224"/>
      <c r="D29" s="224"/>
      <c r="E29" s="224"/>
      <c r="F29" s="224"/>
      <c r="G29" s="33"/>
      <c r="H29" s="23">
        <f>SUM(H28:H28)</f>
        <v>52347.338953488375</v>
      </c>
      <c r="I29" s="220"/>
    </row>
    <row r="30" spans="1:12" ht="36" customHeight="1" thickBot="1">
      <c r="A30" s="214" t="s">
        <v>21</v>
      </c>
      <c r="B30" s="215"/>
      <c r="C30" s="215"/>
      <c r="D30" s="216"/>
      <c r="E30" s="217">
        <f>SUM(E28:F28)</f>
        <v>232.55813953488371</v>
      </c>
      <c r="F30" s="218"/>
      <c r="G30" s="218"/>
      <c r="H30" s="218"/>
      <c r="I30" s="221"/>
    </row>
    <row r="31" spans="1:12">
      <c r="A31" s="10"/>
      <c r="B31" s="10"/>
      <c r="C31" s="10"/>
      <c r="D31" s="10"/>
      <c r="E31" s="11"/>
      <c r="F31" s="11"/>
      <c r="G31" s="10"/>
      <c r="H31" s="10"/>
      <c r="I31" s="10"/>
    </row>
    <row r="32" spans="1:12" ht="32.25" customHeight="1">
      <c r="A32" s="202" t="s">
        <v>19</v>
      </c>
      <c r="B32" s="202"/>
      <c r="C32" s="202"/>
      <c r="D32" s="202"/>
      <c r="E32" s="202"/>
      <c r="F32" s="202"/>
      <c r="G32" s="202"/>
      <c r="H32" s="202"/>
      <c r="I32" s="202"/>
    </row>
    <row r="33" spans="1:9" ht="16.5" thickBot="1"/>
    <row r="34" spans="1:9" ht="79.5" thickBot="1">
      <c r="A34" s="12" t="s">
        <v>1</v>
      </c>
      <c r="B34" s="135" t="s">
        <v>28</v>
      </c>
      <c r="C34" s="135" t="s">
        <v>10</v>
      </c>
      <c r="D34" s="135" t="s">
        <v>4</v>
      </c>
      <c r="E34" s="135" t="s">
        <v>11</v>
      </c>
      <c r="F34" s="135" t="s">
        <v>12</v>
      </c>
      <c r="G34" s="135" t="s">
        <v>13</v>
      </c>
      <c r="H34" s="135" t="s">
        <v>7</v>
      </c>
      <c r="I34" s="15" t="s">
        <v>8</v>
      </c>
    </row>
    <row r="35" spans="1:9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20</v>
      </c>
      <c r="F35" s="25">
        <v>6</v>
      </c>
      <c r="G35" s="25">
        <v>7</v>
      </c>
      <c r="H35" s="25" t="s">
        <v>14</v>
      </c>
      <c r="I35" s="26">
        <v>9</v>
      </c>
    </row>
    <row r="36" spans="1:9">
      <c r="A36" s="208" t="s">
        <v>23</v>
      </c>
      <c r="B36" s="209"/>
      <c r="C36" s="209"/>
      <c r="D36" s="209"/>
      <c r="E36" s="209"/>
      <c r="F36" s="209"/>
      <c r="G36" s="209"/>
      <c r="H36" s="209"/>
      <c r="I36" s="210"/>
    </row>
    <row r="37" spans="1:9" ht="20.25" customHeight="1">
      <c r="A37" s="30">
        <v>1</v>
      </c>
      <c r="B37" s="190" t="s">
        <v>161</v>
      </c>
      <c r="C37" s="116">
        <v>531</v>
      </c>
      <c r="D37" s="149">
        <v>86</v>
      </c>
      <c r="E37" s="32">
        <f t="shared" ref="E37:E39" si="1">C37/D37</f>
        <v>6.1744186046511631</v>
      </c>
      <c r="F37" s="116">
        <v>1</v>
      </c>
      <c r="G37" s="117">
        <v>35</v>
      </c>
      <c r="H37" s="21">
        <f>E37*G37/F37</f>
        <v>216.1046511627907</v>
      </c>
      <c r="I37" s="222" t="s">
        <v>25</v>
      </c>
    </row>
    <row r="38" spans="1:9" s="169" customFormat="1" ht="20.25" customHeight="1">
      <c r="A38" s="30">
        <v>2</v>
      </c>
      <c r="B38" s="190" t="s">
        <v>162</v>
      </c>
      <c r="C38" s="116">
        <v>1</v>
      </c>
      <c r="D38" s="149">
        <f>B16</f>
        <v>86</v>
      </c>
      <c r="E38" s="32">
        <f t="shared" si="1"/>
        <v>1.1627906976744186E-2</v>
      </c>
      <c r="F38" s="116">
        <v>1</v>
      </c>
      <c r="G38" s="117">
        <v>8250</v>
      </c>
      <c r="H38" s="21">
        <f>E38*G38/F38</f>
        <v>95.930232558139537</v>
      </c>
      <c r="I38" s="220"/>
    </row>
    <row r="39" spans="1:9" s="169" customFormat="1" ht="20.25" customHeight="1">
      <c r="A39" s="30">
        <v>3</v>
      </c>
      <c r="B39" s="190" t="s">
        <v>163</v>
      </c>
      <c r="C39" s="116">
        <v>1</v>
      </c>
      <c r="D39" s="149">
        <f>B16</f>
        <v>86</v>
      </c>
      <c r="E39" s="32">
        <f t="shared" si="1"/>
        <v>1.1627906976744186E-2</v>
      </c>
      <c r="F39" s="116">
        <v>1</v>
      </c>
      <c r="G39" s="117">
        <v>13000</v>
      </c>
      <c r="H39" s="21">
        <f>E39*G39/F39</f>
        <v>151.16279069767441</v>
      </c>
      <c r="I39" s="220"/>
    </row>
    <row r="40" spans="1:9" ht="32.25" customHeight="1" thickBot="1">
      <c r="A40" s="211" t="s">
        <v>29</v>
      </c>
      <c r="B40" s="212"/>
      <c r="C40" s="212"/>
      <c r="D40" s="212"/>
      <c r="E40" s="212"/>
      <c r="F40" s="213"/>
      <c r="G40" s="170"/>
      <c r="H40" s="171">
        <f>SUM(H37:H39)</f>
        <v>463.19767441860461</v>
      </c>
      <c r="I40" s="221"/>
    </row>
    <row r="42" spans="1:9">
      <c r="A42" s="207" t="s">
        <v>26</v>
      </c>
      <c r="B42" s="207"/>
      <c r="C42" s="207"/>
      <c r="D42" s="207"/>
      <c r="E42" s="207"/>
      <c r="F42" s="207"/>
      <c r="G42" s="207"/>
      <c r="H42" s="207"/>
      <c r="I42" s="207"/>
    </row>
    <row r="43" spans="1:9" ht="16.5" thickBot="1"/>
    <row r="44" spans="1:9" ht="79.5" thickBot="1">
      <c r="A44" s="12" t="s">
        <v>1</v>
      </c>
      <c r="B44" s="135" t="s">
        <v>28</v>
      </c>
      <c r="C44" s="135" t="s">
        <v>10</v>
      </c>
      <c r="D44" s="135" t="s">
        <v>4</v>
      </c>
      <c r="E44" s="135" t="s">
        <v>11</v>
      </c>
      <c r="F44" s="135" t="s">
        <v>12</v>
      </c>
      <c r="G44" s="135" t="s">
        <v>13</v>
      </c>
      <c r="H44" s="135" t="s">
        <v>7</v>
      </c>
      <c r="I44" s="15" t="s">
        <v>8</v>
      </c>
    </row>
    <row r="45" spans="1:9" ht="16.5" thickBot="1">
      <c r="A45" s="24">
        <v>1</v>
      </c>
      <c r="B45" s="25">
        <v>2</v>
      </c>
      <c r="C45" s="25">
        <v>3</v>
      </c>
      <c r="D45" s="25">
        <v>4</v>
      </c>
      <c r="E45" s="25" t="s">
        <v>20</v>
      </c>
      <c r="F45" s="25">
        <v>6</v>
      </c>
      <c r="G45" s="25">
        <v>7</v>
      </c>
      <c r="H45" s="25" t="s">
        <v>14</v>
      </c>
      <c r="I45" s="26">
        <v>9</v>
      </c>
    </row>
    <row r="46" spans="1:9">
      <c r="A46" s="208" t="s">
        <v>27</v>
      </c>
      <c r="B46" s="209"/>
      <c r="C46" s="209"/>
      <c r="D46" s="209"/>
      <c r="E46" s="209"/>
      <c r="F46" s="209"/>
      <c r="G46" s="209"/>
      <c r="H46" s="209"/>
      <c r="I46" s="210"/>
    </row>
    <row r="47" spans="1:9" ht="56.25" customHeight="1" thickBot="1">
      <c r="A47" s="29" t="s">
        <v>132</v>
      </c>
      <c r="B47" s="30" t="s">
        <v>132</v>
      </c>
      <c r="C47" s="116">
        <v>0</v>
      </c>
      <c r="D47" s="149">
        <f>SUM(B16)</f>
        <v>86</v>
      </c>
      <c r="E47" s="32">
        <f t="shared" ref="E47" si="2">C47/D47</f>
        <v>0</v>
      </c>
      <c r="F47" s="116">
        <v>0</v>
      </c>
      <c r="G47" s="117">
        <v>0</v>
      </c>
      <c r="H47" s="21">
        <v>0</v>
      </c>
      <c r="I47" s="222" t="s">
        <v>25</v>
      </c>
    </row>
    <row r="48" spans="1:9" ht="31.5" customHeight="1" thickBot="1">
      <c r="A48" s="223" t="s">
        <v>30</v>
      </c>
      <c r="B48" s="224"/>
      <c r="C48" s="224"/>
      <c r="D48" s="224"/>
      <c r="E48" s="224"/>
      <c r="F48" s="234"/>
      <c r="G48" s="22"/>
      <c r="H48" s="23">
        <f>SUM(H47:H47)</f>
        <v>0</v>
      </c>
      <c r="I48" s="221"/>
    </row>
    <row r="50" spans="1:9">
      <c r="A50" s="207" t="s">
        <v>31</v>
      </c>
      <c r="B50" s="207"/>
      <c r="C50" s="207"/>
      <c r="D50" s="207"/>
      <c r="E50" s="207"/>
      <c r="F50" s="207"/>
      <c r="G50" s="207"/>
      <c r="H50" s="207"/>
      <c r="I50" s="207"/>
    </row>
    <row r="52" spans="1:9">
      <c r="B52"/>
      <c r="C52" s="35"/>
      <c r="D52" s="34"/>
      <c r="E52" s="34"/>
      <c r="F52" s="34"/>
      <c r="H52" s="34"/>
      <c r="I52" s="137"/>
    </row>
    <row r="53" spans="1:9" ht="16.5" thickBot="1">
      <c r="B53"/>
      <c r="C53" s="35"/>
      <c r="D53" s="34"/>
      <c r="E53" s="34"/>
      <c r="F53" s="34"/>
      <c r="H53" s="34"/>
      <c r="I53" s="137"/>
    </row>
    <row r="54" spans="1:9" ht="35.25" customHeight="1">
      <c r="A54" s="76"/>
      <c r="B54" s="77"/>
      <c r="D54" s="227" t="s">
        <v>91</v>
      </c>
      <c r="E54" s="228"/>
      <c r="F54" s="229"/>
      <c r="G54" s="80" t="s">
        <v>92</v>
      </c>
      <c r="H54" s="34"/>
      <c r="I54" s="137"/>
    </row>
    <row r="55" spans="1:9" ht="35.25" customHeight="1">
      <c r="A55" s="76"/>
      <c r="B55" s="77"/>
      <c r="D55" s="75"/>
      <c r="E55" s="71"/>
      <c r="F55" s="72"/>
      <c r="G55" s="79"/>
      <c r="H55" s="34"/>
      <c r="I55" s="137"/>
    </row>
    <row r="56" spans="1:9" ht="16.5" thickBot="1">
      <c r="A56" s="73"/>
      <c r="B56" s="74"/>
      <c r="D56" s="104">
        <f>SUM(H29)</f>
        <v>52347.338953488375</v>
      </c>
      <c r="E56" s="105">
        <f>SUM(H40)</f>
        <v>463.19767441860461</v>
      </c>
      <c r="F56" s="106">
        <f>SUM(H48)</f>
        <v>0</v>
      </c>
      <c r="G56" s="106">
        <f>SUM(D56:F56)</f>
        <v>52810.536627906979</v>
      </c>
      <c r="H56" s="34"/>
      <c r="I56" s="137"/>
    </row>
    <row r="57" spans="1:9">
      <c r="B57"/>
      <c r="C57" s="35"/>
      <c r="D57" s="34"/>
      <c r="E57" s="34"/>
      <c r="F57" s="34"/>
      <c r="H57" s="34"/>
      <c r="I57" s="137"/>
    </row>
    <row r="58" spans="1:9" ht="31.5" customHeight="1">
      <c r="A58" s="203" t="s">
        <v>33</v>
      </c>
      <c r="B58" s="203"/>
      <c r="C58" s="203"/>
      <c r="D58" s="203"/>
      <c r="E58" s="203"/>
      <c r="F58" s="203"/>
      <c r="G58" s="203"/>
      <c r="H58" s="203"/>
      <c r="I58" s="203"/>
    </row>
    <row r="60" spans="1:9">
      <c r="A60" s="230" t="s">
        <v>34</v>
      </c>
      <c r="B60" s="230"/>
      <c r="C60" s="230"/>
      <c r="D60" s="230"/>
      <c r="E60" s="230"/>
      <c r="F60" s="230"/>
      <c r="G60" s="230"/>
      <c r="H60" s="230"/>
      <c r="I60" s="230"/>
    </row>
    <row r="61" spans="1:9" ht="16.5" thickBot="1"/>
    <row r="62" spans="1:9" ht="16.5" hidden="1" thickBot="1"/>
    <row r="63" spans="1:9" ht="90" customHeight="1">
      <c r="A63" s="36" t="s">
        <v>1</v>
      </c>
      <c r="B63" s="144" t="s">
        <v>35</v>
      </c>
      <c r="C63" s="144" t="s">
        <v>36</v>
      </c>
      <c r="D63" s="144" t="s">
        <v>37</v>
      </c>
      <c r="E63" s="144" t="s">
        <v>38</v>
      </c>
      <c r="F63" s="144" t="s">
        <v>39</v>
      </c>
      <c r="G63" s="144" t="s">
        <v>40</v>
      </c>
      <c r="H63" s="144" t="s">
        <v>41</v>
      </c>
      <c r="I63" s="38" t="s">
        <v>42</v>
      </c>
    </row>
    <row r="64" spans="1:9" ht="16.5" thickBot="1">
      <c r="A64" s="39">
        <v>1</v>
      </c>
      <c r="B64" s="40">
        <v>1</v>
      </c>
      <c r="C64" s="40">
        <v>2</v>
      </c>
      <c r="D64" s="40">
        <v>3</v>
      </c>
      <c r="E64" s="40">
        <v>4</v>
      </c>
      <c r="F64" s="40">
        <v>5</v>
      </c>
      <c r="G64" s="40" t="s">
        <v>43</v>
      </c>
      <c r="H64" s="40">
        <v>7</v>
      </c>
      <c r="I64" s="41" t="s">
        <v>44</v>
      </c>
    </row>
    <row r="65" spans="1:20">
      <c r="A65" s="231" t="s">
        <v>45</v>
      </c>
      <c r="B65" s="232"/>
      <c r="C65" s="232"/>
      <c r="D65" s="232"/>
      <c r="E65" s="232"/>
      <c r="F65" s="232"/>
      <c r="G65" s="232"/>
      <c r="H65" s="232"/>
      <c r="I65" s="233"/>
    </row>
    <row r="66" spans="1:20">
      <c r="A66" s="6">
        <v>1</v>
      </c>
      <c r="B66" s="160" t="s">
        <v>144</v>
      </c>
      <c r="C66" s="7" t="s">
        <v>46</v>
      </c>
      <c r="D66" s="116">
        <v>11548.576991150441</v>
      </c>
      <c r="E66" s="19">
        <f>SUM(B19)</f>
        <v>20000</v>
      </c>
      <c r="F66" s="21">
        <f>SUM(B20)</f>
        <v>232.55813953488371</v>
      </c>
      <c r="G66" s="7">
        <f t="shared" ref="G66:G69" si="3">D66*F66/E66</f>
        <v>134.28577896686559</v>
      </c>
      <c r="H66" s="117">
        <v>5.65</v>
      </c>
      <c r="I66" s="107">
        <f t="shared" ref="I66:I69" si="4">G66*H66</f>
        <v>758.71465116279069</v>
      </c>
      <c r="L66" s="34">
        <f>D66*H66</f>
        <v>65249.46</v>
      </c>
    </row>
    <row r="67" spans="1:20">
      <c r="A67" s="6">
        <v>2</v>
      </c>
      <c r="B67" s="160" t="s">
        <v>145</v>
      </c>
      <c r="C67" s="7" t="s">
        <v>133</v>
      </c>
      <c r="D67" s="116">
        <v>73.404369650149832</v>
      </c>
      <c r="E67" s="19">
        <f>SUM(B19)</f>
        <v>20000</v>
      </c>
      <c r="F67" s="21">
        <f>SUM(B20)</f>
        <v>232.55813953488371</v>
      </c>
      <c r="G67" s="7">
        <f t="shared" si="3"/>
        <v>0.85353918197848633</v>
      </c>
      <c r="H67" s="117">
        <v>1581.82</v>
      </c>
      <c r="I67" s="107">
        <f t="shared" si="4"/>
        <v>1350.1453488372092</v>
      </c>
      <c r="L67" s="34">
        <f t="shared" ref="L67:L69" si="5">D67*H67</f>
        <v>116112.5</v>
      </c>
    </row>
    <row r="68" spans="1:20">
      <c r="A68" s="6">
        <v>3</v>
      </c>
      <c r="B68" s="160" t="s">
        <v>146</v>
      </c>
      <c r="C68" s="7" t="s">
        <v>47</v>
      </c>
      <c r="D68" s="116">
        <v>435</v>
      </c>
      <c r="E68" s="19">
        <f>SUM(B19)</f>
        <v>20000</v>
      </c>
      <c r="F68" s="21">
        <f>SUM(B20)</f>
        <v>232.55813953488371</v>
      </c>
      <c r="G68" s="7">
        <f t="shared" si="3"/>
        <v>5.058139534883721</v>
      </c>
      <c r="H68" s="117">
        <v>26.23</v>
      </c>
      <c r="I68" s="107">
        <f t="shared" si="4"/>
        <v>132.67500000000001</v>
      </c>
      <c r="L68" s="34">
        <f t="shared" si="5"/>
        <v>11410.050000000001</v>
      </c>
    </row>
    <row r="69" spans="1:20" ht="16.5" thickBot="1">
      <c r="A69" s="6">
        <v>5</v>
      </c>
      <c r="B69" s="160" t="s">
        <v>147</v>
      </c>
      <c r="C69" s="7" t="s">
        <v>47</v>
      </c>
      <c r="D69" s="116">
        <v>435</v>
      </c>
      <c r="E69" s="19">
        <f>SUM(B19)</f>
        <v>20000</v>
      </c>
      <c r="F69" s="21">
        <f>SUM(B20)</f>
        <v>232.55813953488371</v>
      </c>
      <c r="G69" s="7">
        <f t="shared" si="3"/>
        <v>5.058139534883721</v>
      </c>
      <c r="H69" s="117">
        <v>16.87</v>
      </c>
      <c r="I69" s="107">
        <f t="shared" si="4"/>
        <v>85.330813953488374</v>
      </c>
      <c r="L69" s="34">
        <f t="shared" si="5"/>
        <v>7338.4500000000007</v>
      </c>
      <c r="R69" s="1">
        <v>1</v>
      </c>
      <c r="S69" s="1">
        <v>0.7</v>
      </c>
      <c r="T69" s="1">
        <v>119600</v>
      </c>
    </row>
    <row r="70" spans="1:20" ht="31.5" customHeight="1" thickBot="1">
      <c r="A70" s="223" t="s">
        <v>55</v>
      </c>
      <c r="B70" s="224"/>
      <c r="C70" s="224"/>
      <c r="D70" s="224"/>
      <c r="E70" s="224"/>
      <c r="F70" s="224"/>
      <c r="G70" s="234"/>
      <c r="H70" s="23"/>
      <c r="I70" s="108">
        <f>SUM(I66:I69)</f>
        <v>2326.8658139534882</v>
      </c>
      <c r="L70" s="183">
        <f>SUM(L66:L69)</f>
        <v>200110.46</v>
      </c>
    </row>
    <row r="72" spans="1:20">
      <c r="A72" s="207" t="s">
        <v>49</v>
      </c>
      <c r="B72" s="207"/>
      <c r="C72" s="207"/>
      <c r="D72" s="207"/>
      <c r="E72" s="207"/>
      <c r="F72" s="207"/>
      <c r="G72" s="207"/>
      <c r="H72" s="207"/>
      <c r="I72" s="207"/>
    </row>
    <row r="73" spans="1:20" ht="16.5" thickBot="1"/>
    <row r="74" spans="1:20" ht="87.75" customHeight="1">
      <c r="A74" s="36" t="s">
        <v>1</v>
      </c>
      <c r="B74" s="175" t="s">
        <v>35</v>
      </c>
      <c r="C74" s="175" t="s">
        <v>36</v>
      </c>
      <c r="D74" s="175" t="s">
        <v>37</v>
      </c>
      <c r="E74" s="175" t="s">
        <v>38</v>
      </c>
      <c r="F74" s="175" t="s">
        <v>39</v>
      </c>
      <c r="G74" s="175" t="s">
        <v>40</v>
      </c>
      <c r="H74" s="175" t="s">
        <v>41</v>
      </c>
      <c r="I74" s="38" t="s">
        <v>42</v>
      </c>
    </row>
    <row r="75" spans="1:20" ht="16.5" thickBot="1">
      <c r="A75" s="39">
        <v>1</v>
      </c>
      <c r="B75" s="40">
        <v>1</v>
      </c>
      <c r="C75" s="40">
        <v>2</v>
      </c>
      <c r="D75" s="40">
        <v>3</v>
      </c>
      <c r="E75" s="40">
        <v>4</v>
      </c>
      <c r="F75" s="40">
        <v>5</v>
      </c>
      <c r="G75" s="40" t="s">
        <v>43</v>
      </c>
      <c r="H75" s="40">
        <v>7</v>
      </c>
      <c r="I75" s="41" t="s">
        <v>44</v>
      </c>
    </row>
    <row r="76" spans="1:20">
      <c r="A76" s="235" t="s">
        <v>50</v>
      </c>
      <c r="B76" s="236"/>
      <c r="C76" s="236"/>
      <c r="D76" s="236"/>
      <c r="E76" s="236"/>
      <c r="F76" s="236"/>
      <c r="G76" s="236"/>
      <c r="H76" s="236"/>
      <c r="I76" s="237"/>
    </row>
    <row r="77" spans="1:20">
      <c r="A77" s="6">
        <v>1</v>
      </c>
      <c r="B77" s="184" t="s">
        <v>179</v>
      </c>
      <c r="C77" s="30">
        <v>0</v>
      </c>
      <c r="D77" s="116">
        <v>1</v>
      </c>
      <c r="E77" s="19">
        <f>SUM(B19)</f>
        <v>20000</v>
      </c>
      <c r="F77" s="21">
        <f>B20</f>
        <v>232.55813953488371</v>
      </c>
      <c r="G77" s="7">
        <f>D77*F77/E77</f>
        <v>1.1627906976744186E-2</v>
      </c>
      <c r="H77" s="117">
        <v>10800</v>
      </c>
      <c r="I77" s="107">
        <f t="shared" ref="I77:I85" si="6">G77*H77</f>
        <v>125.58139534883721</v>
      </c>
    </row>
    <row r="78" spans="1:20" s="169" customFormat="1">
      <c r="A78" s="6">
        <v>2</v>
      </c>
      <c r="B78" s="184" t="s">
        <v>181</v>
      </c>
      <c r="C78" s="30" t="s">
        <v>47</v>
      </c>
      <c r="D78" s="116">
        <v>26</v>
      </c>
      <c r="E78" s="19">
        <f>B19</f>
        <v>20000</v>
      </c>
      <c r="F78" s="21">
        <f>B20</f>
        <v>232.55813953488371</v>
      </c>
      <c r="G78" s="7">
        <f t="shared" ref="G78:G85" si="7">D78*F78/E78</f>
        <v>0.30232558139534882</v>
      </c>
      <c r="H78" s="117">
        <v>323</v>
      </c>
      <c r="I78" s="107">
        <f t="shared" si="6"/>
        <v>97.651162790697668</v>
      </c>
    </row>
    <row r="79" spans="1:20" s="169" customFormat="1">
      <c r="A79" s="6">
        <v>3</v>
      </c>
      <c r="B79" s="184" t="s">
        <v>172</v>
      </c>
      <c r="C79" s="30" t="s">
        <v>160</v>
      </c>
      <c r="D79" s="116">
        <v>1</v>
      </c>
      <c r="E79" s="19">
        <f>B19</f>
        <v>20000</v>
      </c>
      <c r="F79" s="21">
        <f>B20</f>
        <v>232.55813953488371</v>
      </c>
      <c r="G79" s="7">
        <f t="shared" si="7"/>
        <v>1.1627906976744186E-2</v>
      </c>
      <c r="H79" s="117">
        <v>9000</v>
      </c>
      <c r="I79" s="107">
        <f t="shared" si="6"/>
        <v>104.65116279069767</v>
      </c>
    </row>
    <row r="80" spans="1:20" s="169" customFormat="1" ht="47.25">
      <c r="A80" s="6">
        <v>4</v>
      </c>
      <c r="B80" s="184" t="s">
        <v>182</v>
      </c>
      <c r="C80" s="30" t="s">
        <v>160</v>
      </c>
      <c r="D80" s="116">
        <v>1</v>
      </c>
      <c r="E80" s="19">
        <f>B19</f>
        <v>20000</v>
      </c>
      <c r="F80" s="21">
        <f>B20</f>
        <v>232.55813953488371</v>
      </c>
      <c r="G80" s="7">
        <f t="shared" si="7"/>
        <v>1.1627906976744186E-2</v>
      </c>
      <c r="H80" s="117">
        <v>5000</v>
      </c>
      <c r="I80" s="107">
        <f t="shared" si="6"/>
        <v>58.139534883720927</v>
      </c>
    </row>
    <row r="81" spans="1:9" s="169" customFormat="1">
      <c r="A81" s="6">
        <v>5</v>
      </c>
      <c r="B81" s="184" t="s">
        <v>173</v>
      </c>
      <c r="C81" s="30" t="s">
        <v>160</v>
      </c>
      <c r="D81" s="116">
        <v>1</v>
      </c>
      <c r="E81" s="19">
        <f>B19</f>
        <v>20000</v>
      </c>
      <c r="F81" s="21">
        <f>B20</f>
        <v>232.55813953488371</v>
      </c>
      <c r="G81" s="7">
        <f t="shared" si="7"/>
        <v>1.1627906976744186E-2</v>
      </c>
      <c r="H81" s="117">
        <v>6250</v>
      </c>
      <c r="I81" s="107">
        <f t="shared" si="6"/>
        <v>72.674418604651166</v>
      </c>
    </row>
    <row r="82" spans="1:9" s="169" customFormat="1">
      <c r="A82" s="6">
        <v>6</v>
      </c>
      <c r="B82" s="184" t="s">
        <v>183</v>
      </c>
      <c r="C82" s="30" t="s">
        <v>160</v>
      </c>
      <c r="D82" s="116">
        <v>1</v>
      </c>
      <c r="E82" s="19">
        <f>B19</f>
        <v>20000</v>
      </c>
      <c r="F82" s="21">
        <f>B20</f>
        <v>232.55813953488371</v>
      </c>
      <c r="G82" s="7">
        <f t="shared" si="7"/>
        <v>1.1627906976744186E-2</v>
      </c>
      <c r="H82" s="117">
        <v>4750</v>
      </c>
      <c r="I82" s="107">
        <f t="shared" si="6"/>
        <v>55.232558139534881</v>
      </c>
    </row>
    <row r="83" spans="1:9" s="169" customFormat="1">
      <c r="A83" s="6">
        <v>7</v>
      </c>
      <c r="B83" s="184" t="s">
        <v>167</v>
      </c>
      <c r="C83" s="30" t="s">
        <v>160</v>
      </c>
      <c r="D83" s="116">
        <v>1</v>
      </c>
      <c r="E83" s="19">
        <f>B19</f>
        <v>20000</v>
      </c>
      <c r="F83" s="21">
        <f>B20</f>
        <v>232.55813953488371</v>
      </c>
      <c r="G83" s="7">
        <f t="shared" si="7"/>
        <v>1.1627906976744186E-2</v>
      </c>
      <c r="H83" s="117">
        <v>28750</v>
      </c>
      <c r="I83" s="107">
        <f t="shared" si="6"/>
        <v>334.30232558139534</v>
      </c>
    </row>
    <row r="84" spans="1:9" s="169" customFormat="1">
      <c r="A84" s="6">
        <v>8</v>
      </c>
      <c r="B84" s="184" t="s">
        <v>184</v>
      </c>
      <c r="C84" s="30" t="s">
        <v>160</v>
      </c>
      <c r="D84" s="116">
        <v>1</v>
      </c>
      <c r="E84" s="19">
        <f>B19</f>
        <v>20000</v>
      </c>
      <c r="F84" s="21">
        <f>B20</f>
        <v>232.55813953488371</v>
      </c>
      <c r="G84" s="7">
        <f t="shared" si="7"/>
        <v>1.1627906976744186E-2</v>
      </c>
      <c r="H84" s="117">
        <v>18750</v>
      </c>
      <c r="I84" s="107">
        <f t="shared" si="6"/>
        <v>218.02325581395348</v>
      </c>
    </row>
    <row r="85" spans="1:9" s="169" customFormat="1">
      <c r="A85" s="6">
        <v>9</v>
      </c>
      <c r="B85" s="184" t="s">
        <v>169</v>
      </c>
      <c r="C85" s="30" t="s">
        <v>174</v>
      </c>
      <c r="D85" s="116">
        <v>10</v>
      </c>
      <c r="E85" s="19">
        <f>B19</f>
        <v>20000</v>
      </c>
      <c r="F85" s="21">
        <f>B20</f>
        <v>232.55813953488371</v>
      </c>
      <c r="G85" s="7">
        <f t="shared" si="7"/>
        <v>0.11627906976744184</v>
      </c>
      <c r="H85" s="117">
        <v>250</v>
      </c>
      <c r="I85" s="107">
        <f t="shared" si="6"/>
        <v>29.06976744186046</v>
      </c>
    </row>
    <row r="86" spans="1:9" ht="32.25" customHeight="1" thickBot="1">
      <c r="A86" s="211" t="s">
        <v>56</v>
      </c>
      <c r="B86" s="212"/>
      <c r="C86" s="212"/>
      <c r="D86" s="212"/>
      <c r="E86" s="212"/>
      <c r="F86" s="212"/>
      <c r="G86" s="213"/>
      <c r="H86" s="171"/>
      <c r="I86" s="172">
        <f>SUM(I77:I85)</f>
        <v>1095.3255813953488</v>
      </c>
    </row>
    <row r="88" spans="1:9">
      <c r="A88" s="207" t="s">
        <v>51</v>
      </c>
      <c r="B88" s="207"/>
      <c r="C88" s="207"/>
      <c r="D88" s="207"/>
      <c r="E88" s="207"/>
      <c r="F88" s="207"/>
      <c r="G88" s="207"/>
      <c r="H88" s="207"/>
      <c r="I88" s="207"/>
    </row>
    <row r="89" spans="1:9" ht="16.5" thickBot="1"/>
    <row r="90" spans="1:9" ht="85.5" customHeight="1">
      <c r="A90" s="36" t="s">
        <v>1</v>
      </c>
      <c r="B90" s="144" t="s">
        <v>35</v>
      </c>
      <c r="C90" s="144" t="s">
        <v>36</v>
      </c>
      <c r="D90" s="144" t="s">
        <v>37</v>
      </c>
      <c r="E90" s="144" t="s">
        <v>38</v>
      </c>
      <c r="F90" s="144" t="s">
        <v>39</v>
      </c>
      <c r="G90" s="144" t="s">
        <v>40</v>
      </c>
      <c r="H90" s="144" t="s">
        <v>41</v>
      </c>
      <c r="I90" s="38" t="s">
        <v>42</v>
      </c>
    </row>
    <row r="91" spans="1:9" ht="16.5" thickBot="1">
      <c r="A91" s="39">
        <v>1</v>
      </c>
      <c r="B91" s="40">
        <v>1</v>
      </c>
      <c r="C91" s="40">
        <v>2</v>
      </c>
      <c r="D91" s="40">
        <v>3</v>
      </c>
      <c r="E91" s="40">
        <v>4</v>
      </c>
      <c r="F91" s="40">
        <v>5</v>
      </c>
      <c r="G91" s="40" t="s">
        <v>43</v>
      </c>
      <c r="H91" s="40">
        <v>7</v>
      </c>
      <c r="I91" s="41" t="s">
        <v>44</v>
      </c>
    </row>
    <row r="92" spans="1:9">
      <c r="A92" s="235" t="s">
        <v>52</v>
      </c>
      <c r="B92" s="236"/>
      <c r="C92" s="236"/>
      <c r="D92" s="236"/>
      <c r="E92" s="236"/>
      <c r="F92" s="236"/>
      <c r="G92" s="236"/>
      <c r="H92" s="236"/>
      <c r="I92" s="237"/>
    </row>
    <row r="93" spans="1:9" ht="16.5" thickBot="1">
      <c r="A93" s="6">
        <v>1</v>
      </c>
      <c r="B93" s="157"/>
      <c r="C93" s="30">
        <v>0</v>
      </c>
      <c r="D93" s="30">
        <v>0</v>
      </c>
      <c r="E93" s="19">
        <f>SUM(B19)</f>
        <v>20000</v>
      </c>
      <c r="F93" s="21">
        <v>232.56</v>
      </c>
      <c r="G93" s="7">
        <f>D93*F93/E93</f>
        <v>0</v>
      </c>
      <c r="H93" s="30">
        <v>0</v>
      </c>
      <c r="I93" s="107">
        <f t="shared" ref="I93" si="8">G93*H93</f>
        <v>0</v>
      </c>
    </row>
    <row r="94" spans="1:9" ht="31.5" customHeight="1" thickBot="1">
      <c r="A94" s="223" t="s">
        <v>57</v>
      </c>
      <c r="B94" s="224"/>
      <c r="C94" s="224"/>
      <c r="D94" s="224"/>
      <c r="E94" s="224"/>
      <c r="F94" s="224"/>
      <c r="G94" s="234"/>
      <c r="H94" s="23"/>
      <c r="I94" s="108">
        <f>SUM(I93:I93)</f>
        <v>0</v>
      </c>
    </row>
    <row r="96" spans="1:9">
      <c r="A96" s="207" t="s">
        <v>53</v>
      </c>
      <c r="B96" s="207"/>
      <c r="C96" s="207"/>
      <c r="D96" s="207"/>
      <c r="E96" s="207"/>
      <c r="F96" s="207"/>
      <c r="G96" s="207"/>
      <c r="H96" s="207"/>
      <c r="I96" s="207"/>
    </row>
    <row r="97" spans="1:10" ht="16.5" thickBot="1"/>
    <row r="98" spans="1:10" ht="86.25" customHeight="1">
      <c r="A98" s="36" t="s">
        <v>1</v>
      </c>
      <c r="B98" s="144" t="s">
        <v>35</v>
      </c>
      <c r="C98" s="144" t="s">
        <v>36</v>
      </c>
      <c r="D98" s="144" t="s">
        <v>37</v>
      </c>
      <c r="E98" s="144" t="s">
        <v>38</v>
      </c>
      <c r="F98" s="144" t="s">
        <v>39</v>
      </c>
      <c r="G98" s="144" t="s">
        <v>40</v>
      </c>
      <c r="H98" s="144" t="s">
        <v>41</v>
      </c>
      <c r="I98" s="46" t="s">
        <v>42</v>
      </c>
      <c r="J98" s="48" t="s">
        <v>61</v>
      </c>
    </row>
    <row r="99" spans="1:10" ht="16.5" thickBot="1">
      <c r="A99" s="39">
        <v>1</v>
      </c>
      <c r="B99" s="40">
        <v>1</v>
      </c>
      <c r="C99" s="40">
        <v>2</v>
      </c>
      <c r="D99" s="40">
        <v>3</v>
      </c>
      <c r="E99" s="40">
        <v>4</v>
      </c>
      <c r="F99" s="40">
        <v>5</v>
      </c>
      <c r="G99" s="40" t="s">
        <v>43</v>
      </c>
      <c r="H99" s="40">
        <v>7</v>
      </c>
      <c r="I99" s="47" t="s">
        <v>62</v>
      </c>
      <c r="J99" s="50">
        <v>9</v>
      </c>
    </row>
    <row r="100" spans="1:10">
      <c r="A100" s="235" t="s">
        <v>54</v>
      </c>
      <c r="B100" s="236"/>
      <c r="C100" s="236"/>
      <c r="D100" s="236"/>
      <c r="E100" s="236"/>
      <c r="F100" s="236"/>
      <c r="G100" s="236"/>
      <c r="H100" s="236"/>
      <c r="I100" s="236"/>
      <c r="J100" s="49"/>
    </row>
    <row r="101" spans="1:10" ht="16.5" thickBot="1">
      <c r="A101" s="6">
        <v>1</v>
      </c>
      <c r="B101" s="157" t="s">
        <v>175</v>
      </c>
      <c r="C101" s="30" t="s">
        <v>160</v>
      </c>
      <c r="D101" s="116">
        <v>1</v>
      </c>
      <c r="E101" s="19">
        <f>SUM(B19)</f>
        <v>20000</v>
      </c>
      <c r="F101" s="21">
        <f>B20</f>
        <v>232.55813953488371</v>
      </c>
      <c r="G101" s="7">
        <f>D101*F101/E101</f>
        <v>1.1627906976744186E-2</v>
      </c>
      <c r="H101" s="117">
        <v>37500</v>
      </c>
      <c r="I101" s="109">
        <f>G101*H101*J101</f>
        <v>5232.5581395348836</v>
      </c>
      <c r="J101" s="118">
        <v>12</v>
      </c>
    </row>
    <row r="102" spans="1:10" ht="31.5" customHeight="1" thickBot="1">
      <c r="A102" s="223" t="s">
        <v>58</v>
      </c>
      <c r="B102" s="224"/>
      <c r="C102" s="224"/>
      <c r="D102" s="224"/>
      <c r="E102" s="224"/>
      <c r="F102" s="224"/>
      <c r="G102" s="234"/>
      <c r="H102" s="23"/>
      <c r="I102" s="23">
        <f>SUM(I101:I101)</f>
        <v>5232.5581395348836</v>
      </c>
      <c r="J102" s="119"/>
    </row>
    <row r="104" spans="1:10">
      <c r="A104" s="207" t="s">
        <v>59</v>
      </c>
      <c r="B104" s="207"/>
      <c r="C104" s="207"/>
      <c r="D104" s="207"/>
      <c r="E104" s="207"/>
      <c r="F104" s="207"/>
      <c r="G104" s="207"/>
      <c r="H104" s="207"/>
      <c r="I104" s="207"/>
    </row>
    <row r="105" spans="1:10" ht="16.5" thickBot="1"/>
    <row r="106" spans="1:10" ht="86.25" customHeight="1">
      <c r="A106" s="36" t="s">
        <v>1</v>
      </c>
      <c r="B106" s="144" t="s">
        <v>35</v>
      </c>
      <c r="C106" s="144" t="s">
        <v>36</v>
      </c>
      <c r="D106" s="144" t="s">
        <v>37</v>
      </c>
      <c r="E106" s="144" t="s">
        <v>38</v>
      </c>
      <c r="F106" s="144" t="s">
        <v>39</v>
      </c>
      <c r="G106" s="144" t="s">
        <v>40</v>
      </c>
      <c r="H106" s="144" t="s">
        <v>41</v>
      </c>
      <c r="I106" s="46" t="s">
        <v>42</v>
      </c>
      <c r="J106" s="48" t="s">
        <v>61</v>
      </c>
    </row>
    <row r="107" spans="1:10" ht="16.5" thickBot="1">
      <c r="A107" s="39">
        <v>1</v>
      </c>
      <c r="B107" s="40">
        <v>1</v>
      </c>
      <c r="C107" s="40">
        <v>2</v>
      </c>
      <c r="D107" s="40">
        <v>3</v>
      </c>
      <c r="E107" s="40">
        <v>4</v>
      </c>
      <c r="F107" s="40">
        <v>5</v>
      </c>
      <c r="G107" s="40" t="s">
        <v>43</v>
      </c>
      <c r="H107" s="40">
        <v>7</v>
      </c>
      <c r="I107" s="47" t="s">
        <v>44</v>
      </c>
      <c r="J107" s="50">
        <v>9</v>
      </c>
    </row>
    <row r="108" spans="1:10" ht="15.75" customHeight="1">
      <c r="A108" s="235" t="s">
        <v>60</v>
      </c>
      <c r="B108" s="236"/>
      <c r="C108" s="236"/>
      <c r="D108" s="236"/>
      <c r="E108" s="236"/>
      <c r="F108" s="236"/>
      <c r="G108" s="236"/>
      <c r="H108" s="236"/>
      <c r="I108" s="236"/>
      <c r="J108" s="237"/>
    </row>
    <row r="109" spans="1:10" ht="16.5" thickBot="1">
      <c r="A109" s="6">
        <v>1</v>
      </c>
      <c r="B109" s="161"/>
      <c r="C109" s="30">
        <v>0</v>
      </c>
      <c r="D109" s="116">
        <v>0</v>
      </c>
      <c r="E109" s="19">
        <f>SUM(B19)</f>
        <v>20000</v>
      </c>
      <c r="F109" s="21">
        <v>0</v>
      </c>
      <c r="G109" s="7">
        <f>D109*F109/E109</f>
        <v>0</v>
      </c>
      <c r="H109" s="117">
        <v>0</v>
      </c>
      <c r="I109" s="109">
        <f>G109*H109</f>
        <v>0</v>
      </c>
      <c r="J109" s="120">
        <v>0</v>
      </c>
    </row>
    <row r="110" spans="1:10" ht="31.5" customHeight="1" thickBot="1">
      <c r="A110" s="223" t="s">
        <v>63</v>
      </c>
      <c r="B110" s="224"/>
      <c r="C110" s="224"/>
      <c r="D110" s="224"/>
      <c r="E110" s="224"/>
      <c r="F110" s="224"/>
      <c r="G110" s="234"/>
      <c r="H110" s="23"/>
      <c r="I110" s="138">
        <f>SUM(I109:I109)</f>
        <v>0</v>
      </c>
      <c r="J110" s="119"/>
    </row>
    <row r="112" spans="1:10">
      <c r="A112" s="207" t="s">
        <v>64</v>
      </c>
      <c r="B112" s="207"/>
      <c r="C112" s="207"/>
      <c r="D112" s="207"/>
      <c r="E112" s="207"/>
      <c r="F112" s="207"/>
      <c r="G112" s="207"/>
      <c r="H112" s="207"/>
      <c r="I112" s="207"/>
    </row>
    <row r="113" spans="1:9" ht="16.5" thickBot="1"/>
    <row r="114" spans="1:9" ht="81.75" customHeight="1">
      <c r="A114" s="36" t="s">
        <v>1</v>
      </c>
      <c r="B114" s="151" t="s">
        <v>139</v>
      </c>
      <c r="C114" s="144" t="s">
        <v>36</v>
      </c>
      <c r="D114" s="144" t="s">
        <v>66</v>
      </c>
      <c r="E114" s="144" t="s">
        <v>38</v>
      </c>
      <c r="F114" s="144" t="s">
        <v>39</v>
      </c>
      <c r="G114" s="144" t="s">
        <v>40</v>
      </c>
      <c r="H114" s="144" t="s">
        <v>41</v>
      </c>
      <c r="I114" s="38" t="s">
        <v>42</v>
      </c>
    </row>
    <row r="115" spans="1:9" ht="16.5" thickBot="1">
      <c r="A115" s="39">
        <v>1</v>
      </c>
      <c r="B115" s="40">
        <v>1</v>
      </c>
      <c r="C115" s="40">
        <v>2</v>
      </c>
      <c r="D115" s="40">
        <v>3</v>
      </c>
      <c r="E115" s="40">
        <v>4</v>
      </c>
      <c r="F115" s="40">
        <v>5</v>
      </c>
      <c r="G115" s="40" t="s">
        <v>43</v>
      </c>
      <c r="H115" s="40">
        <v>7</v>
      </c>
      <c r="I115" s="41" t="s">
        <v>44</v>
      </c>
    </row>
    <row r="116" spans="1:9">
      <c r="A116" s="235" t="s">
        <v>65</v>
      </c>
      <c r="B116" s="236"/>
      <c r="C116" s="236"/>
      <c r="D116" s="236"/>
      <c r="E116" s="236"/>
      <c r="F116" s="236"/>
      <c r="G116" s="236"/>
      <c r="H116" s="236"/>
      <c r="I116" s="237"/>
    </row>
    <row r="117" spans="1:9">
      <c r="A117" s="78">
        <v>1</v>
      </c>
      <c r="B117" s="125" t="s">
        <v>105</v>
      </c>
      <c r="C117" s="30" t="s">
        <v>106</v>
      </c>
      <c r="D117" s="116">
        <v>1</v>
      </c>
      <c r="E117" s="116">
        <f>B19</f>
        <v>20000</v>
      </c>
      <c r="F117" s="21">
        <f>SUM(B20)</f>
        <v>232.55813953488371</v>
      </c>
      <c r="G117" s="7">
        <f>D117*F117/E117</f>
        <v>1.1627906976744186E-2</v>
      </c>
      <c r="H117" s="117">
        <v>213540.46</v>
      </c>
      <c r="I117" s="107">
        <f>G117*H117</f>
        <v>2483.0286046511628</v>
      </c>
    </row>
    <row r="118" spans="1:9" ht="31.5">
      <c r="A118" s="78">
        <f>A117+1</f>
        <v>2</v>
      </c>
      <c r="B118" s="126" t="s">
        <v>109</v>
      </c>
      <c r="C118" s="30" t="s">
        <v>106</v>
      </c>
      <c r="D118" s="116">
        <v>1</v>
      </c>
      <c r="E118" s="116">
        <f>B19</f>
        <v>20000</v>
      </c>
      <c r="F118" s="21">
        <f>SUM(B20)</f>
        <v>232.55813953488371</v>
      </c>
      <c r="G118" s="7">
        <f>D118*F118/E118</f>
        <v>1.1627906976744186E-2</v>
      </c>
      <c r="H118" s="117">
        <v>170832.37</v>
      </c>
      <c r="I118" s="107">
        <f t="shared" ref="I118:I145" si="9">G118*H118</f>
        <v>1986.4229069767441</v>
      </c>
    </row>
    <row r="119" spans="1:9">
      <c r="A119" s="78">
        <f t="shared" ref="A119:A136" si="10">A118+1</f>
        <v>3</v>
      </c>
      <c r="B119" s="126" t="s">
        <v>110</v>
      </c>
      <c r="C119" s="30" t="s">
        <v>106</v>
      </c>
      <c r="D119" s="116">
        <v>1</v>
      </c>
      <c r="E119" s="116">
        <f>B19</f>
        <v>20000</v>
      </c>
      <c r="F119" s="21">
        <f>SUM(B20)</f>
        <v>232.55813953488371</v>
      </c>
      <c r="G119" s="7">
        <f t="shared" ref="G119" si="11">D119*F119/E119</f>
        <v>1.1627906976744186E-2</v>
      </c>
      <c r="H119" s="117">
        <v>59121.22</v>
      </c>
      <c r="I119" s="107">
        <f t="shared" si="9"/>
        <v>687.45604651162796</v>
      </c>
    </row>
    <row r="120" spans="1:9">
      <c r="A120" s="78">
        <f t="shared" si="10"/>
        <v>4</v>
      </c>
      <c r="B120" s="126" t="s">
        <v>111</v>
      </c>
      <c r="C120" s="30" t="s">
        <v>106</v>
      </c>
      <c r="D120" s="116">
        <v>1</v>
      </c>
      <c r="E120" s="116">
        <f>B19</f>
        <v>20000</v>
      </c>
      <c r="F120" s="21">
        <f>SUM(B20)</f>
        <v>232.55813953488371</v>
      </c>
      <c r="G120" s="7">
        <f>D120*F120/E120</f>
        <v>1.1627906976744186E-2</v>
      </c>
      <c r="H120" s="117">
        <v>42997.25</v>
      </c>
      <c r="I120" s="107">
        <f t="shared" si="9"/>
        <v>499.96802325581393</v>
      </c>
    </row>
    <row r="121" spans="1:9">
      <c r="A121" s="78">
        <f t="shared" si="10"/>
        <v>5</v>
      </c>
      <c r="B121" s="126" t="s">
        <v>112</v>
      </c>
      <c r="C121" s="30" t="s">
        <v>106</v>
      </c>
      <c r="D121" s="116">
        <v>1</v>
      </c>
      <c r="E121" s="116">
        <f>B19</f>
        <v>20000</v>
      </c>
      <c r="F121" s="21">
        <f>SUM(B20)</f>
        <v>232.55813953488371</v>
      </c>
      <c r="G121" s="7">
        <f t="shared" ref="G121:G145" si="12">D121*F121/E121</f>
        <v>1.1627906976744186E-2</v>
      </c>
      <c r="H121" s="117">
        <v>123617.09</v>
      </c>
      <c r="I121" s="154">
        <f t="shared" si="9"/>
        <v>1437.408023255814</v>
      </c>
    </row>
    <row r="122" spans="1:9">
      <c r="A122" s="78">
        <f>A121+1</f>
        <v>6</v>
      </c>
      <c r="B122" s="126" t="s">
        <v>114</v>
      </c>
      <c r="C122" s="30" t="s">
        <v>106</v>
      </c>
      <c r="D122" s="116">
        <v>1</v>
      </c>
      <c r="E122" s="116">
        <f>B19</f>
        <v>20000</v>
      </c>
      <c r="F122" s="21">
        <f>SUM(B20)</f>
        <v>232.55813953488371</v>
      </c>
      <c r="G122" s="7">
        <f t="shared" si="12"/>
        <v>1.1627906976744186E-2</v>
      </c>
      <c r="H122" s="117">
        <v>107493.12</v>
      </c>
      <c r="I122" s="154">
        <f t="shared" si="9"/>
        <v>1249.9199999999998</v>
      </c>
    </row>
    <row r="123" spans="1:9">
      <c r="A123" s="78">
        <f>A122+1</f>
        <v>7</v>
      </c>
      <c r="B123" s="127" t="s">
        <v>115</v>
      </c>
      <c r="C123" s="30" t="s">
        <v>106</v>
      </c>
      <c r="D123" s="116">
        <v>1</v>
      </c>
      <c r="E123" s="116">
        <f>B19</f>
        <v>20000</v>
      </c>
      <c r="F123" s="21">
        <f>SUM(B20)</f>
        <v>232.55813953488371</v>
      </c>
      <c r="G123" s="7">
        <f t="shared" si="12"/>
        <v>1.1627906976744186E-2</v>
      </c>
      <c r="H123" s="117">
        <v>99495.63</v>
      </c>
      <c r="I123" s="123">
        <f t="shared" si="9"/>
        <v>1156.9259302325581</v>
      </c>
    </row>
    <row r="124" spans="1:9">
      <c r="A124" s="78">
        <f t="shared" si="10"/>
        <v>8</v>
      </c>
      <c r="B124" s="127" t="s">
        <v>116</v>
      </c>
      <c r="C124" s="30" t="s">
        <v>106</v>
      </c>
      <c r="D124" s="116">
        <v>1</v>
      </c>
      <c r="E124" s="116">
        <f>B19</f>
        <v>20000</v>
      </c>
      <c r="F124" s="21">
        <f>SUM(B20)</f>
        <v>232.55813953488371</v>
      </c>
      <c r="G124" s="7">
        <f t="shared" si="12"/>
        <v>1.1627906976744186E-2</v>
      </c>
      <c r="H124" s="117">
        <v>46673.51</v>
      </c>
      <c r="I124" s="123">
        <f t="shared" si="9"/>
        <v>542.71523255813952</v>
      </c>
    </row>
    <row r="125" spans="1:9">
      <c r="A125" s="78">
        <f t="shared" si="10"/>
        <v>9</v>
      </c>
      <c r="B125" s="127" t="s">
        <v>117</v>
      </c>
      <c r="C125" s="30" t="s">
        <v>106</v>
      </c>
      <c r="D125" s="116">
        <v>1</v>
      </c>
      <c r="E125" s="116">
        <f>B19</f>
        <v>20000</v>
      </c>
      <c r="F125" s="21">
        <f>SUM(B20)</f>
        <v>232.55813953488371</v>
      </c>
      <c r="G125" s="7">
        <f t="shared" si="12"/>
        <v>1.1627906976744186E-2</v>
      </c>
      <c r="H125" s="117">
        <v>46619.77</v>
      </c>
      <c r="I125" s="123">
        <f t="shared" si="9"/>
        <v>542.09034883720926</v>
      </c>
    </row>
    <row r="126" spans="1:9">
      <c r="A126" s="78">
        <f t="shared" si="10"/>
        <v>10</v>
      </c>
      <c r="B126" s="127" t="s">
        <v>118</v>
      </c>
      <c r="C126" s="30" t="s">
        <v>106</v>
      </c>
      <c r="D126" s="124">
        <v>0.5</v>
      </c>
      <c r="E126" s="116">
        <f>B19</f>
        <v>20000</v>
      </c>
      <c r="F126" s="21">
        <f>SUM(B20)</f>
        <v>232.55813953488371</v>
      </c>
      <c r="G126" s="7">
        <f t="shared" si="12"/>
        <v>5.8139534883720929E-3</v>
      </c>
      <c r="H126" s="117">
        <v>23409.31</v>
      </c>
      <c r="I126" s="123">
        <f t="shared" si="9"/>
        <v>136.10063953488373</v>
      </c>
    </row>
    <row r="127" spans="1:9">
      <c r="A127" s="78">
        <f t="shared" si="10"/>
        <v>11</v>
      </c>
      <c r="B127" s="127" t="s">
        <v>119</v>
      </c>
      <c r="C127" s="30" t="s">
        <v>106</v>
      </c>
      <c r="D127" s="116">
        <v>2</v>
      </c>
      <c r="E127" s="116">
        <f>B19</f>
        <v>20000</v>
      </c>
      <c r="F127" s="21">
        <f>SUM(B20)</f>
        <v>232.55813953488371</v>
      </c>
      <c r="G127" s="7">
        <f t="shared" si="12"/>
        <v>2.3255813953488372E-2</v>
      </c>
      <c r="H127" s="117">
        <v>40309.919999999998</v>
      </c>
      <c r="I127" s="123">
        <f t="shared" si="9"/>
        <v>937.43999999999994</v>
      </c>
    </row>
    <row r="128" spans="1:9">
      <c r="A128" s="78">
        <f t="shared" si="10"/>
        <v>12</v>
      </c>
      <c r="B128" s="127" t="s">
        <v>120</v>
      </c>
      <c r="C128" s="30" t="s">
        <v>106</v>
      </c>
      <c r="D128" s="116">
        <v>1</v>
      </c>
      <c r="E128" s="116">
        <f>B19</f>
        <v>20000</v>
      </c>
      <c r="F128" s="21">
        <f>SUM(B20)</f>
        <v>232.55813953488371</v>
      </c>
      <c r="G128" s="7">
        <f t="shared" si="12"/>
        <v>1.1627906976744186E-2</v>
      </c>
      <c r="H128" s="117">
        <v>77943.259999999995</v>
      </c>
      <c r="I128" s="123">
        <f t="shared" si="9"/>
        <v>906.31697674418592</v>
      </c>
    </row>
    <row r="129" spans="1:9">
      <c r="A129" s="78">
        <f t="shared" si="10"/>
        <v>13</v>
      </c>
      <c r="B129" s="127" t="s">
        <v>121</v>
      </c>
      <c r="C129" s="30" t="s">
        <v>106</v>
      </c>
      <c r="D129" s="116">
        <v>1</v>
      </c>
      <c r="E129" s="116">
        <f>B19</f>
        <v>20000</v>
      </c>
      <c r="F129" s="21">
        <f>SUM(B20)</f>
        <v>232.55813953488371</v>
      </c>
      <c r="G129" s="7">
        <f t="shared" si="12"/>
        <v>1.1627906976744186E-2</v>
      </c>
      <c r="H129" s="117">
        <v>66043.77</v>
      </c>
      <c r="I129" s="123">
        <f t="shared" si="9"/>
        <v>767.95081395348836</v>
      </c>
    </row>
    <row r="130" spans="1:9">
      <c r="A130" s="78">
        <f t="shared" si="10"/>
        <v>14</v>
      </c>
      <c r="B130" s="127" t="s">
        <v>122</v>
      </c>
      <c r="C130" s="30" t="s">
        <v>106</v>
      </c>
      <c r="D130" s="116">
        <v>1</v>
      </c>
      <c r="E130" s="116">
        <f>B19</f>
        <v>20000</v>
      </c>
      <c r="F130" s="21">
        <f>SUM(B20)</f>
        <v>232.55813953488371</v>
      </c>
      <c r="G130" s="7">
        <f t="shared" si="12"/>
        <v>1.1627906976744186E-2</v>
      </c>
      <c r="H130" s="117">
        <v>81092.81</v>
      </c>
      <c r="I130" s="123">
        <f t="shared" si="9"/>
        <v>942.93965116279071</v>
      </c>
    </row>
    <row r="131" spans="1:9">
      <c r="A131" s="78">
        <f t="shared" si="10"/>
        <v>15</v>
      </c>
      <c r="B131" s="127" t="s">
        <v>123</v>
      </c>
      <c r="C131" s="30" t="s">
        <v>106</v>
      </c>
      <c r="D131" s="116">
        <v>1</v>
      </c>
      <c r="E131" s="116">
        <f>B19</f>
        <v>20000</v>
      </c>
      <c r="F131" s="21">
        <f>SUM(B20)</f>
        <v>232.55813953488371</v>
      </c>
      <c r="G131" s="7">
        <f t="shared" si="12"/>
        <v>1.1627906976744186E-2</v>
      </c>
      <c r="H131" s="117">
        <v>54434.52</v>
      </c>
      <c r="I131" s="123">
        <f t="shared" si="9"/>
        <v>632.95953488372083</v>
      </c>
    </row>
    <row r="132" spans="1:9">
      <c r="A132" s="78">
        <f t="shared" si="10"/>
        <v>16</v>
      </c>
      <c r="B132" s="127" t="s">
        <v>121</v>
      </c>
      <c r="C132" s="30" t="s">
        <v>106</v>
      </c>
      <c r="D132" s="116">
        <v>1</v>
      </c>
      <c r="E132" s="116">
        <f>B19</f>
        <v>20000</v>
      </c>
      <c r="F132" s="21">
        <f>SUM(B20)</f>
        <v>232.55813953488371</v>
      </c>
      <c r="G132" s="7">
        <f t="shared" si="12"/>
        <v>1.1627906976744186E-2</v>
      </c>
      <c r="H132" s="117">
        <v>127056.87</v>
      </c>
      <c r="I132" s="123">
        <f t="shared" si="9"/>
        <v>1477.4054651162789</v>
      </c>
    </row>
    <row r="133" spans="1:9">
      <c r="A133" s="78">
        <f>A132+1</f>
        <v>17</v>
      </c>
      <c r="B133" s="127" t="s">
        <v>124</v>
      </c>
      <c r="C133" s="30" t="s">
        <v>106</v>
      </c>
      <c r="D133" s="116">
        <v>1</v>
      </c>
      <c r="E133" s="116">
        <f>B19</f>
        <v>20000</v>
      </c>
      <c r="F133" s="21">
        <f>SUM(B20)</f>
        <v>232.55813953488371</v>
      </c>
      <c r="G133" s="7">
        <f t="shared" si="12"/>
        <v>1.1627906976744186E-2</v>
      </c>
      <c r="H133" s="117">
        <v>48371.9</v>
      </c>
      <c r="I133" s="123">
        <f t="shared" si="9"/>
        <v>562.46395348837211</v>
      </c>
    </row>
    <row r="134" spans="1:9">
      <c r="A134" s="78">
        <f t="shared" si="10"/>
        <v>18</v>
      </c>
      <c r="B134" s="127" t="s">
        <v>125</v>
      </c>
      <c r="C134" s="30" t="s">
        <v>106</v>
      </c>
      <c r="D134" s="116">
        <v>5</v>
      </c>
      <c r="E134" s="116">
        <f>B19</f>
        <v>20000</v>
      </c>
      <c r="F134" s="21">
        <f>SUM(B20)</f>
        <v>232.55813953488371</v>
      </c>
      <c r="G134" s="7">
        <f t="shared" si="12"/>
        <v>5.8139534883720922E-2</v>
      </c>
      <c r="H134" s="117">
        <v>201549.6</v>
      </c>
      <c r="I134" s="123">
        <f t="shared" si="9"/>
        <v>11717.999999999998</v>
      </c>
    </row>
    <row r="135" spans="1:9">
      <c r="A135" s="78">
        <f t="shared" si="10"/>
        <v>19</v>
      </c>
      <c r="B135" s="127" t="s">
        <v>125</v>
      </c>
      <c r="C135" s="30" t="s">
        <v>106</v>
      </c>
      <c r="D135" s="124">
        <v>0.5</v>
      </c>
      <c r="E135" s="116">
        <f>B19</f>
        <v>20000</v>
      </c>
      <c r="F135" s="21">
        <f>SUM(B20)</f>
        <v>232.55813953488371</v>
      </c>
      <c r="G135" s="7">
        <f t="shared" si="12"/>
        <v>5.8139534883720929E-3</v>
      </c>
      <c r="H135" s="117">
        <v>21968.91</v>
      </c>
      <c r="I135" s="123">
        <f t="shared" si="9"/>
        <v>127.72622093023256</v>
      </c>
    </row>
    <row r="136" spans="1:9">
      <c r="A136" s="78">
        <f t="shared" si="10"/>
        <v>20</v>
      </c>
      <c r="B136" s="127" t="s">
        <v>126</v>
      </c>
      <c r="C136" s="30" t="s">
        <v>106</v>
      </c>
      <c r="D136" s="116">
        <v>1</v>
      </c>
      <c r="E136" s="116">
        <f>B19</f>
        <v>20000</v>
      </c>
      <c r="F136" s="21">
        <f>SUM(B20)</f>
        <v>232.55813953488371</v>
      </c>
      <c r="G136" s="7">
        <f t="shared" si="12"/>
        <v>1.1627906976744186E-2</v>
      </c>
      <c r="H136" s="117">
        <v>45684.58</v>
      </c>
      <c r="I136" s="123">
        <f t="shared" si="9"/>
        <v>531.21604651162795</v>
      </c>
    </row>
    <row r="137" spans="1:9">
      <c r="A137" s="78">
        <f>A136+1</f>
        <v>21</v>
      </c>
      <c r="B137" s="127" t="s">
        <v>127</v>
      </c>
      <c r="C137" s="30" t="s">
        <v>106</v>
      </c>
      <c r="D137" s="116">
        <v>1</v>
      </c>
      <c r="E137" s="116">
        <f>B19</f>
        <v>20000</v>
      </c>
      <c r="F137" s="21">
        <f>SUM(B20)</f>
        <v>232.55813953488371</v>
      </c>
      <c r="G137" s="7">
        <f t="shared" si="12"/>
        <v>1.1627906976744186E-2</v>
      </c>
      <c r="H137" s="117">
        <v>41384.85</v>
      </c>
      <c r="I137" s="123">
        <f t="shared" si="9"/>
        <v>481.2191860465116</v>
      </c>
    </row>
    <row r="138" spans="1:9" s="165" customFormat="1">
      <c r="A138" s="78">
        <v>22</v>
      </c>
      <c r="B138" s="166" t="s">
        <v>153</v>
      </c>
      <c r="C138" s="30" t="s">
        <v>106</v>
      </c>
      <c r="D138" s="156">
        <v>4</v>
      </c>
      <c r="E138" s="116">
        <f>B19</f>
        <v>20000</v>
      </c>
      <c r="F138" s="21">
        <f>SUM(B20)</f>
        <v>232.55813953488371</v>
      </c>
      <c r="G138" s="7">
        <f t="shared" si="12"/>
        <v>4.6511627906976744E-2</v>
      </c>
      <c r="H138" s="117">
        <v>40309.919999999998</v>
      </c>
      <c r="I138" s="123">
        <f t="shared" si="9"/>
        <v>1874.8799999999999</v>
      </c>
    </row>
    <row r="139" spans="1:9" s="165" customFormat="1" ht="31.5">
      <c r="A139" s="78">
        <v>23</v>
      </c>
      <c r="B139" s="166" t="s">
        <v>154</v>
      </c>
      <c r="C139" s="30" t="s">
        <v>106</v>
      </c>
      <c r="D139" s="156">
        <v>2</v>
      </c>
      <c r="E139" s="116">
        <f>B19</f>
        <v>20000</v>
      </c>
      <c r="F139" s="21">
        <f>SUM(B20)</f>
        <v>232.55813953488371</v>
      </c>
      <c r="G139" s="7">
        <f t="shared" si="12"/>
        <v>2.3255813953488372E-2</v>
      </c>
      <c r="H139" s="117">
        <v>42997.25</v>
      </c>
      <c r="I139" s="123">
        <f t="shared" si="9"/>
        <v>999.93604651162786</v>
      </c>
    </row>
    <row r="140" spans="1:9" s="165" customFormat="1" ht="31.5">
      <c r="A140" s="78">
        <v>24</v>
      </c>
      <c r="B140" s="166" t="s">
        <v>154</v>
      </c>
      <c r="C140" s="30" t="s">
        <v>106</v>
      </c>
      <c r="D140" s="156">
        <v>1</v>
      </c>
      <c r="E140" s="116">
        <f>B19</f>
        <v>20000</v>
      </c>
      <c r="F140" s="21">
        <f>SUM(B20)</f>
        <v>232.55813953488371</v>
      </c>
      <c r="G140" s="7">
        <f t="shared" si="12"/>
        <v>1.1627906976744186E-2</v>
      </c>
      <c r="H140" s="117">
        <v>41922.32</v>
      </c>
      <c r="I140" s="123">
        <f t="shared" si="9"/>
        <v>487.46883720930231</v>
      </c>
    </row>
    <row r="141" spans="1:9" s="165" customFormat="1">
      <c r="A141" s="78">
        <v>25</v>
      </c>
      <c r="B141" s="166" t="s">
        <v>156</v>
      </c>
      <c r="C141" s="30" t="s">
        <v>106</v>
      </c>
      <c r="D141" s="156">
        <v>2</v>
      </c>
      <c r="E141" s="116">
        <f>B19</f>
        <v>20000</v>
      </c>
      <c r="F141" s="21">
        <f>SUM(B20)</f>
        <v>232.55813953488371</v>
      </c>
      <c r="G141" s="7">
        <f t="shared" si="12"/>
        <v>2.3255813953488372E-2</v>
      </c>
      <c r="H141" s="117">
        <v>40309.919999999998</v>
      </c>
      <c r="I141" s="123">
        <f t="shared" si="9"/>
        <v>937.43999999999994</v>
      </c>
    </row>
    <row r="142" spans="1:9" s="165" customFormat="1">
      <c r="A142" s="78">
        <v>26</v>
      </c>
      <c r="B142" s="166" t="s">
        <v>155</v>
      </c>
      <c r="C142" s="30" t="s">
        <v>106</v>
      </c>
      <c r="D142" s="156">
        <v>2</v>
      </c>
      <c r="E142" s="116">
        <f>B19</f>
        <v>20000</v>
      </c>
      <c r="F142" s="21">
        <f>SUM(B20)</f>
        <v>232.55813953488371</v>
      </c>
      <c r="G142" s="7">
        <f t="shared" si="12"/>
        <v>2.3255813953488372E-2</v>
      </c>
      <c r="H142" s="117">
        <v>40309.919999999998</v>
      </c>
      <c r="I142" s="123">
        <f t="shared" si="9"/>
        <v>937.43999999999994</v>
      </c>
    </row>
    <row r="143" spans="1:9" s="165" customFormat="1">
      <c r="A143" s="78">
        <v>27</v>
      </c>
      <c r="B143" s="166" t="s">
        <v>157</v>
      </c>
      <c r="C143" s="30" t="s">
        <v>106</v>
      </c>
      <c r="D143" s="156">
        <v>2</v>
      </c>
      <c r="E143" s="116">
        <f>B19</f>
        <v>20000</v>
      </c>
      <c r="F143" s="21">
        <f>SUM(B20)</f>
        <v>232.55813953488371</v>
      </c>
      <c r="G143" s="7">
        <f t="shared" si="12"/>
        <v>2.3255813953488372E-2</v>
      </c>
      <c r="H143" s="117">
        <v>40309.919999999998</v>
      </c>
      <c r="I143" s="123">
        <f t="shared" si="9"/>
        <v>937.43999999999994</v>
      </c>
    </row>
    <row r="144" spans="1:9" s="165" customFormat="1">
      <c r="A144" s="78">
        <v>28</v>
      </c>
      <c r="B144" s="155" t="s">
        <v>128</v>
      </c>
      <c r="C144" s="30" t="s">
        <v>106</v>
      </c>
      <c r="D144" s="156">
        <v>1</v>
      </c>
      <c r="E144" s="116">
        <f>B19</f>
        <v>20000</v>
      </c>
      <c r="F144" s="21">
        <f>SUM(B20)</f>
        <v>232.55813953488371</v>
      </c>
      <c r="G144" s="7">
        <f t="shared" si="12"/>
        <v>1.1627906976744186E-2</v>
      </c>
      <c r="H144" s="117">
        <v>88259.91</v>
      </c>
      <c r="I144" s="123">
        <f t="shared" si="9"/>
        <v>1026.2780232558139</v>
      </c>
    </row>
    <row r="145" spans="1:10" ht="16.5" thickBot="1">
      <c r="A145" s="78">
        <v>29</v>
      </c>
      <c r="B145" s="155" t="s">
        <v>158</v>
      </c>
      <c r="C145" s="44" t="s">
        <v>106</v>
      </c>
      <c r="D145" s="156">
        <v>4</v>
      </c>
      <c r="E145" s="116">
        <f>B19</f>
        <v>20000</v>
      </c>
      <c r="F145" s="21">
        <f>SUM(B20)</f>
        <v>232.55813953488371</v>
      </c>
      <c r="G145" s="7">
        <f t="shared" si="12"/>
        <v>4.6511627906976744E-2</v>
      </c>
      <c r="H145" s="117">
        <v>41667</v>
      </c>
      <c r="I145" s="123">
        <f t="shared" si="9"/>
        <v>1938</v>
      </c>
    </row>
    <row r="146" spans="1:10" ht="31.5" customHeight="1" thickBot="1">
      <c r="A146" s="223" t="s">
        <v>67</v>
      </c>
      <c r="B146" s="224"/>
      <c r="C146" s="224"/>
      <c r="D146" s="224"/>
      <c r="E146" s="224"/>
      <c r="F146" s="224"/>
      <c r="G146" s="234"/>
      <c r="H146" s="23"/>
      <c r="I146" s="108">
        <f>SUM(I117:I145)</f>
        <v>38946.55651162791</v>
      </c>
    </row>
    <row r="148" spans="1:10" ht="15.75" customHeight="1">
      <c r="A148" s="207" t="s">
        <v>68</v>
      </c>
      <c r="B148" s="207"/>
      <c r="C148" s="207"/>
      <c r="D148" s="207"/>
      <c r="E148" s="207"/>
      <c r="F148" s="207"/>
      <c r="G148" s="207"/>
      <c r="H148" s="207"/>
      <c r="I148" s="207"/>
    </row>
    <row r="149" spans="1:10" ht="16.5" thickBot="1"/>
    <row r="150" spans="1:10" ht="81" customHeight="1">
      <c r="A150" s="36" t="s">
        <v>1</v>
      </c>
      <c r="B150" s="144" t="s">
        <v>35</v>
      </c>
      <c r="C150" s="144" t="s">
        <v>36</v>
      </c>
      <c r="D150" s="144" t="s">
        <v>66</v>
      </c>
      <c r="E150" s="144" t="s">
        <v>38</v>
      </c>
      <c r="F150" s="144" t="s">
        <v>39</v>
      </c>
      <c r="G150" s="144" t="s">
        <v>40</v>
      </c>
      <c r="H150" s="144" t="s">
        <v>41</v>
      </c>
      <c r="I150" s="38" t="s">
        <v>42</v>
      </c>
    </row>
    <row r="151" spans="1:10" ht="16.5" thickBot="1">
      <c r="A151" s="39">
        <v>1</v>
      </c>
      <c r="B151" s="40">
        <v>1</v>
      </c>
      <c r="C151" s="40">
        <v>2</v>
      </c>
      <c r="D151" s="40">
        <v>3</v>
      </c>
      <c r="E151" s="40">
        <v>4</v>
      </c>
      <c r="F151" s="40">
        <v>5</v>
      </c>
      <c r="G151" s="40" t="s">
        <v>43</v>
      </c>
      <c r="H151" s="40">
        <v>7</v>
      </c>
      <c r="I151" s="41" t="s">
        <v>44</v>
      </c>
    </row>
    <row r="152" spans="1:10" ht="15.75" customHeight="1">
      <c r="A152" s="235" t="s">
        <v>69</v>
      </c>
      <c r="B152" s="236"/>
      <c r="C152" s="236"/>
      <c r="D152" s="236"/>
      <c r="E152" s="236"/>
      <c r="F152" s="236"/>
      <c r="G152" s="236"/>
      <c r="H152" s="236"/>
      <c r="I152" s="237"/>
    </row>
    <row r="153" spans="1:10" ht="16.5" thickBot="1">
      <c r="A153" s="6">
        <v>1</v>
      </c>
      <c r="B153" s="193" t="s">
        <v>171</v>
      </c>
      <c r="C153" s="30" t="s">
        <v>160</v>
      </c>
      <c r="D153" s="116">
        <v>1</v>
      </c>
      <c r="E153" s="19">
        <f>SUM(B19)</f>
        <v>20000</v>
      </c>
      <c r="F153" s="21">
        <f>B20</f>
        <v>232.55813953488371</v>
      </c>
      <c r="G153" s="7">
        <f t="shared" ref="G153" si="13">D153*F153/E153</f>
        <v>1.1627906976744186E-2</v>
      </c>
      <c r="H153" s="117">
        <v>15000</v>
      </c>
      <c r="I153" s="107">
        <f t="shared" ref="I153" si="14">G153*H153</f>
        <v>174.41860465116278</v>
      </c>
    </row>
    <row r="154" spans="1:10" ht="31.5" customHeight="1" thickBot="1">
      <c r="A154" s="223" t="s">
        <v>70</v>
      </c>
      <c r="B154" s="224"/>
      <c r="C154" s="224"/>
      <c r="D154" s="224"/>
      <c r="E154" s="224"/>
      <c r="F154" s="224"/>
      <c r="G154" s="234"/>
      <c r="H154" s="23"/>
      <c r="I154" s="108">
        <f>SUM(I153:I153)</f>
        <v>174.41860465116278</v>
      </c>
    </row>
    <row r="156" spans="1:10" ht="15.75" customHeight="1">
      <c r="A156" s="203" t="s">
        <v>71</v>
      </c>
      <c r="B156" s="203"/>
      <c r="C156" s="203"/>
      <c r="D156" s="203"/>
      <c r="E156" s="203"/>
      <c r="F156" s="203"/>
      <c r="G156" s="203"/>
      <c r="H156" s="203"/>
      <c r="I156" s="203"/>
      <c r="J156" s="203"/>
    </row>
    <row r="158" spans="1:10">
      <c r="F158" s="35"/>
      <c r="G158" s="52"/>
    </row>
    <row r="159" spans="1:10" ht="16.5" thickBot="1"/>
    <row r="160" spans="1:10" ht="26.25" customHeight="1">
      <c r="A160" s="76"/>
      <c r="B160" s="227" t="s">
        <v>93</v>
      </c>
      <c r="C160" s="228"/>
      <c r="D160" s="228"/>
      <c r="E160" s="228"/>
      <c r="F160" s="228"/>
      <c r="G160" s="228"/>
      <c r="H160" s="229"/>
      <c r="I160" s="83" t="s">
        <v>92</v>
      </c>
    </row>
    <row r="161" spans="1:9" ht="28.5" customHeight="1">
      <c r="A161" s="76"/>
      <c r="B161" s="78"/>
      <c r="C161" s="69"/>
      <c r="D161" s="69"/>
      <c r="E161" s="69"/>
      <c r="F161" s="69"/>
      <c r="G161" s="69"/>
      <c r="H161" s="70"/>
      <c r="I161" s="84"/>
    </row>
    <row r="162" spans="1:9" ht="16.5" thickBot="1">
      <c r="A162" s="73"/>
      <c r="B162" s="110">
        <f>SUM(I70)</f>
        <v>2326.8658139534882</v>
      </c>
      <c r="C162" s="111">
        <f>SUM(I86)</f>
        <v>1095.3255813953488</v>
      </c>
      <c r="D162" s="111">
        <f>SUM(I94)</f>
        <v>0</v>
      </c>
      <c r="E162" s="111">
        <f>SUM(I102)</f>
        <v>5232.5581395348836</v>
      </c>
      <c r="F162" s="111">
        <f>SUM(I110)</f>
        <v>0</v>
      </c>
      <c r="G162" s="111">
        <f>SUM(I146)</f>
        <v>38946.55651162791</v>
      </c>
      <c r="H162" s="113">
        <f>SUM(I154)</f>
        <v>174.41860465116278</v>
      </c>
      <c r="I162" s="114">
        <f>SUM(B162:H162)</f>
        <v>47775.724651162789</v>
      </c>
    </row>
  </sheetData>
  <dataConsolidate/>
  <mergeCells count="55"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60:I60"/>
    <mergeCell ref="A32:I32"/>
    <mergeCell ref="A36:I36"/>
    <mergeCell ref="I37:I40"/>
    <mergeCell ref="A40:F40"/>
    <mergeCell ref="A42:I42"/>
    <mergeCell ref="A46:I46"/>
    <mergeCell ref="I47:I48"/>
    <mergeCell ref="A48:F48"/>
    <mergeCell ref="A50:I50"/>
    <mergeCell ref="D54:F54"/>
    <mergeCell ref="A58:I58"/>
    <mergeCell ref="A104:I104"/>
    <mergeCell ref="A65:I65"/>
    <mergeCell ref="A70:G70"/>
    <mergeCell ref="A72:I72"/>
    <mergeCell ref="A76:I76"/>
    <mergeCell ref="A86:G86"/>
    <mergeCell ref="A88:I88"/>
    <mergeCell ref="A92:I92"/>
    <mergeCell ref="A94:G94"/>
    <mergeCell ref="A96:I96"/>
    <mergeCell ref="A100:I100"/>
    <mergeCell ref="A102:G102"/>
    <mergeCell ref="A152:I152"/>
    <mergeCell ref="A154:G154"/>
    <mergeCell ref="A156:J156"/>
    <mergeCell ref="B160:H160"/>
    <mergeCell ref="A108:J108"/>
    <mergeCell ref="A110:G110"/>
    <mergeCell ref="A112:I112"/>
    <mergeCell ref="A116:I116"/>
    <mergeCell ref="A146:G146"/>
    <mergeCell ref="A148:I148"/>
  </mergeCells>
  <printOptions horizontalCentered="1"/>
  <pageMargins left="0.39370078740157483" right="0.39370078740157483" top="0.39370078740157483" bottom="0.39370078740157483" header="0" footer="0"/>
  <pageSetup paperSize="9" scale="62" orientation="landscape" r:id="rId1"/>
  <rowBreaks count="3" manualBreakCount="3">
    <brk id="31" max="9" man="1"/>
    <brk id="57" max="9" man="1"/>
    <brk id="87" max="9" man="1"/>
  </rowBreaks>
  <drawing r:id="rId2"/>
  <legacyDrawing r:id="rId3"/>
  <oleObjects>
    <oleObject progId="Equation.3" shapeId="9217" r:id="rId4"/>
    <oleObject progId="Equation.3" shapeId="9218" r:id="rId5"/>
    <oleObject progId="Equation.3" shapeId="9219" r:id="rId6"/>
    <oleObject progId="Equation.3" shapeId="9220" r:id="rId7"/>
    <oleObject progId="Equation.3" shapeId="9221" r:id="rId8"/>
    <oleObject progId="Equation.3" shapeId="9224" r:id="rId9"/>
    <oleObject progId="Equation.3" shapeId="9225" r:id="rId10"/>
    <oleObject progId="Equation.3" shapeId="9226" r:id="rId11"/>
    <oleObject progId="Equation.3" shapeId="9227" r:id="rId12"/>
    <oleObject progId="Equation.3" shapeId="9228" r:id="rId13"/>
    <oleObject progId="Equation.3" shapeId="9229" r:id="rId14"/>
    <oleObject progId="Equation.3" shapeId="9230" r:id="rId15"/>
    <oleObject progId="Equation.3" shapeId="9231" r:id="rId16"/>
    <oleObject progId="Equation.3" shapeId="9232" r:id="rId17"/>
    <oleObject progId="Equation.3" shapeId="9233" r:id="rId18"/>
    <oleObject progId="Equation.3" shapeId="9234" r:id="rId19"/>
    <oleObject progId="Equation.3" shapeId="9235" r:id="rId20"/>
    <oleObject progId="Equation.3" shapeId="9236" r:id="rId21"/>
    <oleObject progId="Equation.3" shapeId="9237" r:id="rId22"/>
    <oleObject progId="Equation.3" shapeId="9238" r:id="rId23"/>
    <oleObject progId="Equation.3" shapeId="9239" r:id="rId24"/>
    <oleObject progId="Equation.3" shapeId="9240" r:id="rId25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M38"/>
  <sheetViews>
    <sheetView view="pageBreakPreview" topLeftCell="A10" zoomScale="80" zoomScaleNormal="80" zoomScaleSheetLayoutView="80" workbookViewId="0">
      <selection activeCell="M12" sqref="M12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5" width="12.7109375" style="1" customWidth="1"/>
    <col min="6" max="6" width="11.85546875" style="1" customWidth="1"/>
    <col min="7" max="7" width="11.5703125" style="1" customWidth="1"/>
    <col min="8" max="8" width="26" style="1" customWidth="1"/>
    <col min="9" max="9" width="25.7109375" style="1" customWidth="1"/>
    <col min="10" max="10" width="18.7109375" style="1" customWidth="1"/>
    <col min="11" max="11" width="34.42578125" style="1" customWidth="1"/>
    <col min="12" max="13" width="23" style="1" customWidth="1"/>
    <col min="14" max="16384" width="9.140625" style="1"/>
  </cols>
  <sheetData>
    <row r="1" spans="1:13">
      <c r="A1" s="241" t="s">
        <v>72</v>
      </c>
      <c r="B1" s="241"/>
      <c r="C1" s="241"/>
      <c r="D1" s="241"/>
      <c r="E1" s="241"/>
      <c r="F1" s="241"/>
      <c r="G1" s="241"/>
      <c r="H1" s="241"/>
      <c r="I1" s="241"/>
      <c r="J1" s="241"/>
    </row>
    <row r="3" spans="1:13" ht="23.25" customHeight="1">
      <c r="C3" s="35"/>
      <c r="D3" s="54"/>
      <c r="F3" s="53"/>
      <c r="G3" s="34"/>
    </row>
    <row r="4" spans="1:13" ht="16.5" thickBot="1"/>
    <row r="5" spans="1:13" ht="47.25">
      <c r="B5" s="142" t="s">
        <v>91</v>
      </c>
      <c r="C5" s="142" t="s">
        <v>93</v>
      </c>
      <c r="D5" s="242" t="s">
        <v>94</v>
      </c>
      <c r="E5" s="242"/>
    </row>
    <row r="6" spans="1:13" ht="31.5" customHeight="1" thickBot="1">
      <c r="B6" s="141"/>
      <c r="C6" s="141"/>
      <c r="D6" s="238"/>
      <c r="E6" s="238"/>
    </row>
    <row r="7" spans="1:13" ht="16.5" thickBot="1">
      <c r="B7" s="112">
        <f>SUM('норматив затрат Д'!G56)</f>
        <v>52810.536627906979</v>
      </c>
      <c r="C7" s="112">
        <f>SUM('норматив затрат Д'!I162)</f>
        <v>47775.724651162789</v>
      </c>
      <c r="D7" s="239">
        <f>SUM(B7:C7)</f>
        <v>100586.26127906976</v>
      </c>
      <c r="E7" s="240"/>
    </row>
    <row r="9" spans="1:13" ht="15.75" customHeight="1">
      <c r="A9" s="203" t="s">
        <v>73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</row>
    <row r="10" spans="1:13" ht="15.75" customHeight="1">
      <c r="A10" s="143"/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9"/>
    </row>
    <row r="11" spans="1:13" ht="15.75" customHeight="1">
      <c r="A11" s="243" t="s">
        <v>103</v>
      </c>
      <c r="B11" s="243"/>
      <c r="C11" s="243"/>
      <c r="D11" s="243"/>
      <c r="E11" s="243"/>
      <c r="F11" s="243"/>
      <c r="G11" s="243"/>
      <c r="H11" s="243"/>
      <c r="I11" s="243"/>
      <c r="J11" s="243"/>
      <c r="K11" s="243"/>
      <c r="L11" s="243"/>
      <c r="M11" s="243"/>
    </row>
    <row r="12" spans="1:13" ht="16.5" thickBot="1"/>
    <row r="13" spans="1:13" ht="99" customHeight="1" thickBot="1">
      <c r="A13" s="244" t="s">
        <v>83</v>
      </c>
      <c r="B13" s="245" t="s">
        <v>74</v>
      </c>
      <c r="C13" s="245" t="s">
        <v>75</v>
      </c>
      <c r="D13" s="248" t="s">
        <v>76</v>
      </c>
      <c r="E13" s="249"/>
      <c r="F13" s="249"/>
      <c r="G13" s="250"/>
      <c r="H13" s="251" t="s">
        <v>87</v>
      </c>
      <c r="I13" s="245" t="s">
        <v>88</v>
      </c>
      <c r="J13" s="245" t="s">
        <v>77</v>
      </c>
      <c r="K13" s="245" t="s">
        <v>89</v>
      </c>
      <c r="L13" s="245" t="s">
        <v>82</v>
      </c>
      <c r="M13" s="244" t="s">
        <v>90</v>
      </c>
    </row>
    <row r="14" spans="1:13" ht="89.25" customHeight="1" thickBot="1">
      <c r="A14" s="244"/>
      <c r="B14" s="247"/>
      <c r="C14" s="247"/>
      <c r="D14" s="98" t="s">
        <v>78</v>
      </c>
      <c r="E14" s="99" t="s">
        <v>79</v>
      </c>
      <c r="F14" s="99" t="s">
        <v>80</v>
      </c>
      <c r="G14" s="100" t="s">
        <v>81</v>
      </c>
      <c r="H14" s="252"/>
      <c r="I14" s="247"/>
      <c r="J14" s="247"/>
      <c r="K14" s="246"/>
      <c r="L14" s="246"/>
      <c r="M14" s="244"/>
    </row>
    <row r="15" spans="1:13" ht="16.5" thickBot="1">
      <c r="A15" s="145">
        <v>1</v>
      </c>
      <c r="B15" s="146">
        <v>2</v>
      </c>
      <c r="C15" s="147">
        <v>3</v>
      </c>
      <c r="D15" s="62">
        <v>4</v>
      </c>
      <c r="E15" s="63">
        <v>5</v>
      </c>
      <c r="F15" s="63">
        <v>6</v>
      </c>
      <c r="G15" s="64">
        <v>7</v>
      </c>
      <c r="H15" s="147">
        <v>8</v>
      </c>
      <c r="I15" s="147">
        <v>9</v>
      </c>
      <c r="J15" s="147" t="s">
        <v>84</v>
      </c>
      <c r="K15" s="55" t="s">
        <v>86</v>
      </c>
      <c r="L15" s="56" t="s">
        <v>85</v>
      </c>
      <c r="M15" s="145">
        <v>13</v>
      </c>
    </row>
    <row r="16" spans="1:13" ht="32.25" thickBot="1">
      <c r="A16" s="92">
        <v>1</v>
      </c>
      <c r="B16" s="91" t="s">
        <v>129</v>
      </c>
      <c r="C16" s="147" t="s">
        <v>95</v>
      </c>
      <c r="D16" s="65">
        <f>SUM(D7)</f>
        <v>100586.26127906976</v>
      </c>
      <c r="E16" s="66">
        <f>SUM('норматив затрат Д'!D56)</f>
        <v>52347.338953488375</v>
      </c>
      <c r="F16" s="66">
        <f>SUM('норматив затрат Д'!B162)</f>
        <v>2326.8658139534882</v>
      </c>
      <c r="G16" s="67">
        <f>SUM('норматив затрат Д'!C162)</f>
        <v>1095.3255813953488</v>
      </c>
      <c r="H16" s="57">
        <f>SUM('норматив затрат Д'!B17)</f>
        <v>20745.95</v>
      </c>
      <c r="I16" s="57">
        <f>SUM('норматив затрат Д'!B18)</f>
        <v>21407</v>
      </c>
      <c r="J16" s="58">
        <f>H16/I16</f>
        <v>0.9691199140468072</v>
      </c>
      <c r="K16" s="59">
        <f>F16+G16</f>
        <v>3422.191395348837</v>
      </c>
      <c r="L16" s="60">
        <f>K16/(F16+G16)</f>
        <v>1</v>
      </c>
      <c r="M16" s="121">
        <f>(E16/D16)*J16+(1-(E16/D16)*L16)</f>
        <v>0.98392931295239416</v>
      </c>
    </row>
    <row r="18" spans="1:13">
      <c r="A18" s="207" t="s">
        <v>104</v>
      </c>
      <c r="B18" s="207"/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</row>
    <row r="19" spans="1:13" ht="16.5" thickBot="1"/>
    <row r="20" spans="1:13" ht="78.75">
      <c r="G20" s="83" t="s">
        <v>83</v>
      </c>
      <c r="H20" s="139" t="s">
        <v>74</v>
      </c>
      <c r="I20" s="139" t="s">
        <v>97</v>
      </c>
      <c r="J20" s="140" t="s">
        <v>96</v>
      </c>
    </row>
    <row r="21" spans="1:13" ht="16.5" thickBot="1">
      <c r="G21" s="90">
        <v>1</v>
      </c>
      <c r="H21" s="86">
        <v>2</v>
      </c>
      <c r="I21" s="86">
        <v>3</v>
      </c>
      <c r="J21" s="89">
        <v>4</v>
      </c>
    </row>
    <row r="22" spans="1:13" ht="16.5" thickBot="1">
      <c r="G22" s="92">
        <v>1</v>
      </c>
      <c r="H22" s="128" t="s">
        <v>129</v>
      </c>
      <c r="I22" s="129" t="s">
        <v>113</v>
      </c>
      <c r="J22" s="130">
        <v>1</v>
      </c>
    </row>
    <row r="24" spans="1:13">
      <c r="A24" s="203" t="s">
        <v>99</v>
      </c>
      <c r="B24" s="203"/>
      <c r="C24" s="203"/>
      <c r="D24" s="203"/>
      <c r="E24" s="203"/>
      <c r="F24" s="203"/>
      <c r="G24" s="203"/>
      <c r="H24" s="203"/>
      <c r="I24" s="203"/>
      <c r="J24" s="203"/>
      <c r="K24" s="203"/>
      <c r="L24" s="203"/>
      <c r="M24" s="203"/>
    </row>
    <row r="25" spans="1:13" ht="16.5" thickBot="1"/>
    <row r="26" spans="1:13" ht="100.5" customHeight="1">
      <c r="A26" s="94" t="s">
        <v>83</v>
      </c>
      <c r="B26" s="139" t="s">
        <v>74</v>
      </c>
      <c r="C26" s="139" t="s">
        <v>97</v>
      </c>
      <c r="D26" s="254" t="s">
        <v>100</v>
      </c>
      <c r="E26" s="254"/>
      <c r="F26" s="254" t="s">
        <v>101</v>
      </c>
      <c r="G26" s="254"/>
      <c r="H26" s="144" t="s">
        <v>96</v>
      </c>
      <c r="I26" s="144" t="s">
        <v>90</v>
      </c>
      <c r="J26" s="38" t="s">
        <v>94</v>
      </c>
    </row>
    <row r="27" spans="1:13" ht="16.5" thickBot="1">
      <c r="A27" s="95">
        <v>1</v>
      </c>
      <c r="B27" s="93">
        <v>2</v>
      </c>
      <c r="C27" s="93">
        <v>3</v>
      </c>
      <c r="D27" s="258">
        <v>3</v>
      </c>
      <c r="E27" s="258"/>
      <c r="F27" s="255">
        <v>4</v>
      </c>
      <c r="G27" s="255"/>
      <c r="H27" s="148">
        <v>5</v>
      </c>
      <c r="I27" s="148">
        <v>6</v>
      </c>
      <c r="J27" s="97" t="s">
        <v>102</v>
      </c>
    </row>
    <row r="28" spans="1:13" ht="48" customHeight="1" thickBot="1">
      <c r="A28" s="128">
        <v>1</v>
      </c>
      <c r="B28" s="131" t="s">
        <v>129</v>
      </c>
      <c r="C28" s="131" t="s">
        <v>113</v>
      </c>
      <c r="D28" s="253" t="s">
        <v>95</v>
      </c>
      <c r="E28" s="253"/>
      <c r="F28" s="256">
        <f>SUM(D16)</f>
        <v>100586.26127906976</v>
      </c>
      <c r="G28" s="257"/>
      <c r="H28" s="132">
        <f>SUM(J22)</f>
        <v>1</v>
      </c>
      <c r="I28" s="132">
        <f>SUM(M16)</f>
        <v>0.98392931295239416</v>
      </c>
      <c r="J28" s="133">
        <f>F28*H28*I28</f>
        <v>98969.770952765117</v>
      </c>
    </row>
    <row r="29" spans="1:13">
      <c r="B29" s="137"/>
    </row>
    <row r="30" spans="1:13">
      <c r="B30" s="137"/>
    </row>
    <row r="31" spans="1:13" ht="15.75" customHeight="1"/>
    <row r="32" spans="1:13" ht="15.75" customHeight="1">
      <c r="H32" s="188"/>
      <c r="I32" s="189" t="s">
        <v>129</v>
      </c>
      <c r="J32" s="180">
        <f>J28*'норматив затрат Д'!B16</f>
        <v>8511400.3019377999</v>
      </c>
    </row>
    <row r="35" spans="2:6">
      <c r="B35" s="200"/>
      <c r="C35" s="200"/>
    </row>
    <row r="36" spans="2:6">
      <c r="B36" s="200"/>
      <c r="C36" s="200"/>
    </row>
    <row r="37" spans="2:6">
      <c r="B37" s="200"/>
      <c r="C37" s="200"/>
      <c r="D37" s="200"/>
      <c r="E37" s="200"/>
      <c r="F37" s="200"/>
    </row>
    <row r="38" spans="2:6" ht="31.5" customHeight="1"/>
  </sheetData>
  <mergeCells count="27">
    <mergeCell ref="A11:M1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B35:C35"/>
    <mergeCell ref="B36:C36"/>
    <mergeCell ref="B37:F37"/>
    <mergeCell ref="D26:E26"/>
    <mergeCell ref="F26:G26"/>
    <mergeCell ref="D27:E27"/>
    <mergeCell ref="F27:G27"/>
    <mergeCell ref="D28:E28"/>
    <mergeCell ref="F28:G28"/>
  </mergeCells>
  <printOptions horizontalCentered="1"/>
  <pageMargins left="0.39370078740157483" right="0.39370078740157483" top="0.78740157480314965" bottom="0.78740157480314965" header="0" footer="0"/>
  <pageSetup paperSize="9" scale="53" orientation="landscape" r:id="rId1"/>
  <legacyDrawing r:id="rId2"/>
  <oleObjects>
    <oleObject progId="Equation.3" shapeId="10241" r:id="rId3"/>
    <oleObject progId="Equation.3" shapeId="10242" r:id="rId4"/>
    <oleObject progId="Equation.3" shapeId="10243" r:id="rId5"/>
    <oleObject progId="Equation.3" shapeId="10244" r:id="rId6"/>
    <oleObject progId="Equation.3" shapeId="10245" r:id="rId7"/>
    <oleObject progId="Equation.3" shapeId="10246" r:id="rId8"/>
    <oleObject progId="Equation.3" shapeId="10247" r:id="rId9"/>
    <oleObject progId="Equation.3" shapeId="10248" r:id="rId10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N161"/>
  <sheetViews>
    <sheetView view="pageBreakPreview" topLeftCell="A43" zoomScale="80" zoomScaleSheetLayoutView="80" workbookViewId="0">
      <selection activeCell="D66" sqref="D66"/>
    </sheetView>
  </sheetViews>
  <sheetFormatPr defaultRowHeight="15.75"/>
  <cols>
    <col min="1" max="1" width="5.5703125" style="1" customWidth="1"/>
    <col min="2" max="2" width="46.85546875" style="1" customWidth="1"/>
    <col min="3" max="3" width="31.42578125" style="1" customWidth="1"/>
    <col min="4" max="4" width="18" style="1" customWidth="1"/>
    <col min="5" max="6" width="16.5703125" style="1" customWidth="1"/>
    <col min="7" max="7" width="20.42578125" style="1" customWidth="1"/>
    <col min="8" max="8" width="18.5703125" style="1" customWidth="1"/>
    <col min="9" max="9" width="32.5703125" style="1" customWidth="1"/>
    <col min="10" max="10" width="17.5703125" style="1" customWidth="1"/>
    <col min="11" max="11" width="9.140625" style="1"/>
    <col min="12" max="12" width="12.28515625" style="1" bestFit="1" customWidth="1"/>
    <col min="13" max="13" width="9.140625" style="1"/>
    <col min="14" max="14" width="13" style="1" customWidth="1"/>
    <col min="15" max="16384" width="9.140625" style="1"/>
  </cols>
  <sheetData>
    <row r="1" spans="1:12">
      <c r="I1" s="152" t="s">
        <v>135</v>
      </c>
      <c r="J1" s="152"/>
    </row>
    <row r="2" spans="1:12" ht="49.5" customHeight="1">
      <c r="I2" s="152" t="s">
        <v>136</v>
      </c>
      <c r="J2" s="152"/>
    </row>
    <row r="3" spans="1:12">
      <c r="I3" s="152"/>
      <c r="J3" s="152"/>
    </row>
    <row r="4" spans="1:12">
      <c r="I4" s="153"/>
      <c r="J4" s="152" t="s">
        <v>137</v>
      </c>
    </row>
    <row r="5" spans="1:12">
      <c r="I5" s="152"/>
      <c r="J5" s="152"/>
    </row>
    <row r="6" spans="1:12">
      <c r="I6" s="152" t="s">
        <v>149</v>
      </c>
      <c r="J6" s="152"/>
    </row>
    <row r="8" spans="1:12" ht="15.75" customHeight="1">
      <c r="A8" s="206" t="s">
        <v>138</v>
      </c>
      <c r="B8" s="206"/>
      <c r="C8" s="206"/>
      <c r="D8" s="206"/>
      <c r="E8" s="206"/>
      <c r="F8" s="206"/>
      <c r="G8" s="206"/>
      <c r="H8" s="206"/>
      <c r="I8" s="206"/>
      <c r="J8" s="2"/>
      <c r="K8" s="2"/>
      <c r="L8" s="2"/>
    </row>
    <row r="9" spans="1:12">
      <c r="A9" s="205" t="s">
        <v>130</v>
      </c>
      <c r="B9" s="205"/>
      <c r="C9" s="205"/>
      <c r="D9" s="205"/>
      <c r="E9" s="205"/>
      <c r="F9" s="205"/>
      <c r="G9" s="205"/>
      <c r="H9" s="205"/>
      <c r="I9" s="205"/>
      <c r="J9" s="4"/>
      <c r="K9" s="4"/>
      <c r="L9" s="4"/>
    </row>
    <row r="10" spans="1:12">
      <c r="A10" s="204" t="s">
        <v>0</v>
      </c>
      <c r="B10" s="204"/>
      <c r="C10" s="204"/>
      <c r="D10" s="204"/>
      <c r="E10" s="204"/>
      <c r="F10" s="204"/>
      <c r="G10" s="204"/>
      <c r="H10" s="204"/>
      <c r="I10" s="204"/>
      <c r="J10" s="3"/>
      <c r="K10" s="3"/>
      <c r="L10" s="3"/>
    </row>
    <row r="12" spans="1:12">
      <c r="A12" s="203" t="s">
        <v>15</v>
      </c>
      <c r="B12" s="203"/>
      <c r="C12" s="203"/>
      <c r="D12" s="203"/>
      <c r="E12" s="203"/>
      <c r="F12" s="203"/>
      <c r="G12" s="203"/>
      <c r="H12" s="203"/>
      <c r="I12" s="203"/>
    </row>
    <row r="14" spans="1:12">
      <c r="A14" s="207" t="s">
        <v>16</v>
      </c>
      <c r="B14" s="207"/>
      <c r="C14" s="207"/>
      <c r="D14" s="207"/>
      <c r="E14" s="207"/>
      <c r="F14" s="207"/>
      <c r="G14" s="207"/>
      <c r="H14" s="207"/>
      <c r="I14" s="207"/>
    </row>
    <row r="16" spans="1:12">
      <c r="B16" s="42">
        <v>14</v>
      </c>
      <c r="C16" s="200" t="s">
        <v>108</v>
      </c>
      <c r="D16" s="200"/>
      <c r="E16" s="200"/>
      <c r="F16" s="200"/>
      <c r="G16" s="200"/>
      <c r="H16" s="200"/>
      <c r="I16" s="200"/>
    </row>
    <row r="17" spans="1:14" ht="32.25" customHeight="1">
      <c r="B17" s="43">
        <v>20745.95</v>
      </c>
      <c r="C17" s="200" t="s">
        <v>150</v>
      </c>
      <c r="D17" s="200"/>
      <c r="E17" s="200"/>
      <c r="F17" s="200"/>
      <c r="G17" s="200"/>
      <c r="H17" s="200"/>
      <c r="I17" s="200"/>
    </row>
    <row r="18" spans="1:14" ht="32.25" customHeight="1">
      <c r="B18" s="43">
        <v>21407</v>
      </c>
      <c r="C18" s="200" t="s">
        <v>98</v>
      </c>
      <c r="D18" s="200"/>
      <c r="E18" s="200"/>
      <c r="F18" s="200"/>
      <c r="G18" s="200"/>
      <c r="H18" s="200"/>
      <c r="I18" s="200"/>
      <c r="L18" s="1">
        <f>1974*19</f>
        <v>37506</v>
      </c>
      <c r="N18" s="43">
        <v>22745</v>
      </c>
    </row>
    <row r="19" spans="1:14" ht="32.25" customHeight="1">
      <c r="B19" s="162">
        <f>SUM(C28)</f>
        <v>3298</v>
      </c>
      <c r="C19" s="201" t="s">
        <v>134</v>
      </c>
      <c r="D19" s="201"/>
      <c r="E19" s="201"/>
      <c r="F19" s="201"/>
      <c r="G19" s="201"/>
      <c r="H19" s="201"/>
      <c r="I19" s="201"/>
      <c r="N19" s="42">
        <v>3298</v>
      </c>
    </row>
    <row r="20" spans="1:14" ht="31.5" customHeight="1">
      <c r="B20" s="115">
        <f>E30</f>
        <v>235.57142857142858</v>
      </c>
      <c r="C20" s="200" t="s">
        <v>17</v>
      </c>
      <c r="D20" s="200"/>
      <c r="E20" s="200"/>
      <c r="F20" s="200"/>
      <c r="G20" s="200"/>
      <c r="H20" s="200"/>
      <c r="I20" s="200"/>
    </row>
    <row r="21" spans="1:14">
      <c r="B21" s="9"/>
      <c r="C21" s="137"/>
      <c r="D21" s="137"/>
      <c r="E21" s="137"/>
      <c r="F21" s="137"/>
      <c r="G21" s="137"/>
      <c r="H21" s="137"/>
      <c r="I21" s="137"/>
    </row>
    <row r="22" spans="1:14">
      <c r="A22" s="203" t="s">
        <v>32</v>
      </c>
      <c r="B22" s="203"/>
      <c r="C22" s="203"/>
      <c r="D22" s="203"/>
      <c r="E22" s="203"/>
      <c r="F22" s="203"/>
      <c r="G22" s="203"/>
      <c r="H22" s="203"/>
      <c r="I22" s="203"/>
    </row>
    <row r="23" spans="1:14">
      <c r="A23" s="202" t="s">
        <v>18</v>
      </c>
      <c r="B23" s="202"/>
      <c r="C23" s="202"/>
      <c r="D23" s="202"/>
      <c r="E23" s="202"/>
      <c r="F23" s="202"/>
      <c r="G23" s="202"/>
      <c r="H23" s="202"/>
      <c r="I23" s="202"/>
    </row>
    <row r="24" spans="1:14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4" ht="79.5" thickBot="1">
      <c r="A25" s="12" t="s">
        <v>1</v>
      </c>
      <c r="B25" s="135" t="s">
        <v>2</v>
      </c>
      <c r="C25" s="135" t="s">
        <v>3</v>
      </c>
      <c r="D25" s="135" t="s">
        <v>4</v>
      </c>
      <c r="E25" s="195" t="s">
        <v>5</v>
      </c>
      <c r="F25" s="195"/>
      <c r="G25" s="135" t="s">
        <v>6</v>
      </c>
      <c r="H25" s="135" t="s">
        <v>7</v>
      </c>
      <c r="I25" s="15" t="s">
        <v>8</v>
      </c>
    </row>
    <row r="26" spans="1:14" ht="16.5" thickBot="1">
      <c r="A26" s="16">
        <v>1</v>
      </c>
      <c r="B26" s="136">
        <v>2</v>
      </c>
      <c r="C26" s="136">
        <v>3</v>
      </c>
      <c r="D26" s="136">
        <v>4</v>
      </c>
      <c r="E26" s="196" t="s">
        <v>20</v>
      </c>
      <c r="F26" s="196"/>
      <c r="G26" s="136">
        <v>6</v>
      </c>
      <c r="H26" s="136" t="s">
        <v>9</v>
      </c>
      <c r="I26" s="18">
        <v>8</v>
      </c>
    </row>
    <row r="27" spans="1:14" ht="16.5" thickBot="1">
      <c r="A27" s="197" t="s">
        <v>22</v>
      </c>
      <c r="B27" s="198"/>
      <c r="C27" s="198"/>
      <c r="D27" s="198"/>
      <c r="E27" s="198"/>
      <c r="F27" s="198"/>
      <c r="G27" s="198"/>
      <c r="H27" s="198"/>
      <c r="I27" s="199"/>
    </row>
    <row r="28" spans="1:14" ht="129" customHeight="1" thickBot="1">
      <c r="A28" s="27">
        <v>1</v>
      </c>
      <c r="B28" s="28" t="s">
        <v>152</v>
      </c>
      <c r="C28" s="162">
        <v>3298</v>
      </c>
      <c r="D28" s="31">
        <f>SUM(B16)</f>
        <v>14</v>
      </c>
      <c r="E28" s="225">
        <f t="shared" ref="E28" si="0">C28/D28</f>
        <v>235.57142857142858</v>
      </c>
      <c r="F28" s="226"/>
      <c r="G28" s="20">
        <f>B17*12*1.302/1440</f>
        <v>225.09355750000003</v>
      </c>
      <c r="H28" s="20">
        <f>E28*G28</f>
        <v>53025.610902500011</v>
      </c>
      <c r="I28" s="219" t="s">
        <v>151</v>
      </c>
    </row>
    <row r="29" spans="1:14" ht="31.5" customHeight="1" thickBot="1">
      <c r="A29" s="223" t="s">
        <v>24</v>
      </c>
      <c r="B29" s="224"/>
      <c r="C29" s="224"/>
      <c r="D29" s="224"/>
      <c r="E29" s="224"/>
      <c r="F29" s="224"/>
      <c r="G29" s="33"/>
      <c r="H29" s="23">
        <f>SUM(H28:H28)</f>
        <v>53025.610902500011</v>
      </c>
      <c r="I29" s="220"/>
    </row>
    <row r="30" spans="1:14" ht="36" customHeight="1" thickBot="1">
      <c r="A30" s="214" t="s">
        <v>21</v>
      </c>
      <c r="B30" s="215"/>
      <c r="C30" s="215"/>
      <c r="D30" s="216"/>
      <c r="E30" s="217">
        <f>SUM(E28:F28)</f>
        <v>235.57142857142858</v>
      </c>
      <c r="F30" s="218"/>
      <c r="G30" s="218"/>
      <c r="H30" s="218"/>
      <c r="I30" s="221"/>
    </row>
    <row r="31" spans="1:14">
      <c r="A31" s="10"/>
      <c r="B31" s="10"/>
      <c r="C31" s="10"/>
      <c r="D31" s="10"/>
      <c r="E31" s="11"/>
      <c r="F31" s="11"/>
      <c r="G31" s="10"/>
      <c r="H31" s="10"/>
      <c r="I31" s="10"/>
    </row>
    <row r="32" spans="1:14" ht="32.25" customHeight="1">
      <c r="A32" s="202" t="s">
        <v>19</v>
      </c>
      <c r="B32" s="202"/>
      <c r="C32" s="202"/>
      <c r="D32" s="202"/>
      <c r="E32" s="202"/>
      <c r="F32" s="202"/>
      <c r="G32" s="202"/>
      <c r="H32" s="202"/>
      <c r="I32" s="202"/>
    </row>
    <row r="33" spans="1:9" ht="16.5" thickBot="1"/>
    <row r="34" spans="1:9" ht="79.5" thickBot="1">
      <c r="A34" s="12" t="s">
        <v>1</v>
      </c>
      <c r="B34" s="135" t="s">
        <v>28</v>
      </c>
      <c r="C34" s="135" t="s">
        <v>10</v>
      </c>
      <c r="D34" s="135" t="s">
        <v>4</v>
      </c>
      <c r="E34" s="135" t="s">
        <v>11</v>
      </c>
      <c r="F34" s="135" t="s">
        <v>12</v>
      </c>
      <c r="G34" s="135" t="s">
        <v>13</v>
      </c>
      <c r="H34" s="135" t="s">
        <v>7</v>
      </c>
      <c r="I34" s="15" t="s">
        <v>8</v>
      </c>
    </row>
    <row r="35" spans="1:9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20</v>
      </c>
      <c r="F35" s="25">
        <v>6</v>
      </c>
      <c r="G35" s="25">
        <v>7</v>
      </c>
      <c r="H35" s="25" t="s">
        <v>14</v>
      </c>
      <c r="I35" s="26">
        <v>9</v>
      </c>
    </row>
    <row r="36" spans="1:9">
      <c r="A36" s="208" t="s">
        <v>23</v>
      </c>
      <c r="B36" s="209"/>
      <c r="C36" s="209"/>
      <c r="D36" s="209"/>
      <c r="E36" s="209"/>
      <c r="F36" s="209"/>
      <c r="G36" s="209"/>
      <c r="H36" s="209"/>
      <c r="I36" s="210"/>
    </row>
    <row r="37" spans="1:9" ht="27" customHeight="1">
      <c r="A37" s="29">
        <v>1</v>
      </c>
      <c r="B37" s="190" t="s">
        <v>161</v>
      </c>
      <c r="C37" s="116">
        <v>531</v>
      </c>
      <c r="D37" s="149">
        <f>B16</f>
        <v>14</v>
      </c>
      <c r="E37" s="32">
        <f t="shared" ref="E37:E39" si="1">C37/D37</f>
        <v>37.928571428571431</v>
      </c>
      <c r="F37" s="116">
        <v>1</v>
      </c>
      <c r="G37" s="117">
        <v>35</v>
      </c>
      <c r="H37" s="21">
        <f>E37*G37/F37</f>
        <v>1327.5</v>
      </c>
      <c r="I37" s="222" t="s">
        <v>25</v>
      </c>
    </row>
    <row r="38" spans="1:9" s="169" customFormat="1" ht="27" customHeight="1">
      <c r="A38" s="30">
        <v>2</v>
      </c>
      <c r="B38" s="190" t="s">
        <v>162</v>
      </c>
      <c r="C38" s="116">
        <v>1</v>
      </c>
      <c r="D38" s="149">
        <f>B16</f>
        <v>14</v>
      </c>
      <c r="E38" s="32">
        <f t="shared" si="1"/>
        <v>7.1428571428571425E-2</v>
      </c>
      <c r="F38" s="116">
        <v>1</v>
      </c>
      <c r="G38" s="117">
        <v>8250</v>
      </c>
      <c r="H38" s="21">
        <f>E38*G38/F38</f>
        <v>589.28571428571422</v>
      </c>
      <c r="I38" s="220"/>
    </row>
    <row r="39" spans="1:9" s="169" customFormat="1" ht="27" customHeight="1">
      <c r="A39" s="30">
        <v>3</v>
      </c>
      <c r="B39" s="190" t="s">
        <v>163</v>
      </c>
      <c r="C39" s="116">
        <v>1</v>
      </c>
      <c r="D39" s="149">
        <f>B16</f>
        <v>14</v>
      </c>
      <c r="E39" s="32">
        <f t="shared" si="1"/>
        <v>7.1428571428571425E-2</v>
      </c>
      <c r="F39" s="116">
        <v>1</v>
      </c>
      <c r="G39" s="117">
        <v>13000</v>
      </c>
      <c r="H39" s="21">
        <f>E39*G39/F39</f>
        <v>928.57142857142856</v>
      </c>
      <c r="I39" s="220"/>
    </row>
    <row r="40" spans="1:9" ht="32.25" customHeight="1" thickBot="1">
      <c r="A40" s="211" t="s">
        <v>29</v>
      </c>
      <c r="B40" s="212"/>
      <c r="C40" s="212"/>
      <c r="D40" s="212"/>
      <c r="E40" s="212"/>
      <c r="F40" s="213"/>
      <c r="G40" s="170"/>
      <c r="H40" s="171">
        <f>SUM(H37:H39)</f>
        <v>2845.3571428571427</v>
      </c>
      <c r="I40" s="221"/>
    </row>
    <row r="42" spans="1:9">
      <c r="A42" s="207" t="s">
        <v>26</v>
      </c>
      <c r="B42" s="207"/>
      <c r="C42" s="207"/>
      <c r="D42" s="207"/>
      <c r="E42" s="207"/>
      <c r="F42" s="207"/>
      <c r="G42" s="207"/>
      <c r="H42" s="207"/>
      <c r="I42" s="207"/>
    </row>
    <row r="43" spans="1:9" ht="16.5" thickBot="1"/>
    <row r="44" spans="1:9" ht="79.5" thickBot="1">
      <c r="A44" s="12" t="s">
        <v>1</v>
      </c>
      <c r="B44" s="135" t="s">
        <v>28</v>
      </c>
      <c r="C44" s="135" t="s">
        <v>10</v>
      </c>
      <c r="D44" s="135" t="s">
        <v>4</v>
      </c>
      <c r="E44" s="135" t="s">
        <v>11</v>
      </c>
      <c r="F44" s="135" t="s">
        <v>12</v>
      </c>
      <c r="G44" s="135" t="s">
        <v>13</v>
      </c>
      <c r="H44" s="135" t="s">
        <v>7</v>
      </c>
      <c r="I44" s="15" t="s">
        <v>8</v>
      </c>
    </row>
    <row r="45" spans="1:9" ht="16.5" thickBot="1">
      <c r="A45" s="24">
        <v>1</v>
      </c>
      <c r="B45" s="25">
        <v>2</v>
      </c>
      <c r="C45" s="25">
        <v>3</v>
      </c>
      <c r="D45" s="25">
        <v>4</v>
      </c>
      <c r="E45" s="25" t="s">
        <v>20</v>
      </c>
      <c r="F45" s="25">
        <v>6</v>
      </c>
      <c r="G45" s="25">
        <v>7</v>
      </c>
      <c r="H45" s="25" t="s">
        <v>14</v>
      </c>
      <c r="I45" s="26">
        <v>9</v>
      </c>
    </row>
    <row r="46" spans="1:9">
      <c r="A46" s="208" t="s">
        <v>27</v>
      </c>
      <c r="B46" s="209"/>
      <c r="C46" s="209"/>
      <c r="D46" s="209"/>
      <c r="E46" s="209"/>
      <c r="F46" s="209"/>
      <c r="G46" s="209"/>
      <c r="H46" s="209"/>
      <c r="I46" s="210"/>
    </row>
    <row r="47" spans="1:9" ht="33.75" customHeight="1" thickBot="1">
      <c r="A47" s="29" t="s">
        <v>132</v>
      </c>
      <c r="B47" s="30" t="s">
        <v>132</v>
      </c>
      <c r="C47" s="116">
        <v>0</v>
      </c>
      <c r="D47" s="149">
        <f>SUM(B16)</f>
        <v>14</v>
      </c>
      <c r="E47" s="32">
        <f t="shared" ref="E47" si="2">C47/D47</f>
        <v>0</v>
      </c>
      <c r="F47" s="116">
        <v>0</v>
      </c>
      <c r="G47" s="117">
        <v>0</v>
      </c>
      <c r="H47" s="21">
        <v>0</v>
      </c>
      <c r="I47" s="222" t="s">
        <v>25</v>
      </c>
    </row>
    <row r="48" spans="1:9" ht="31.5" customHeight="1" thickBot="1">
      <c r="A48" s="223" t="s">
        <v>30</v>
      </c>
      <c r="B48" s="224"/>
      <c r="C48" s="224"/>
      <c r="D48" s="224"/>
      <c r="E48" s="224"/>
      <c r="F48" s="234"/>
      <c r="G48" s="22"/>
      <c r="H48" s="23">
        <f>SUM(H47:H47)</f>
        <v>0</v>
      </c>
      <c r="I48" s="221"/>
    </row>
    <row r="50" spans="1:9">
      <c r="A50" s="207" t="s">
        <v>31</v>
      </c>
      <c r="B50" s="207"/>
      <c r="C50" s="207"/>
      <c r="D50" s="207"/>
      <c r="E50" s="207"/>
      <c r="F50" s="207"/>
      <c r="G50" s="207"/>
      <c r="H50" s="207"/>
      <c r="I50" s="207"/>
    </row>
    <row r="52" spans="1:9">
      <c r="B52"/>
      <c r="C52" s="35"/>
      <c r="D52" s="34"/>
      <c r="E52" s="34"/>
      <c r="F52" s="34"/>
      <c r="H52" s="34"/>
      <c r="I52" s="137"/>
    </row>
    <row r="53" spans="1:9" ht="16.5" thickBot="1">
      <c r="B53"/>
      <c r="C53" s="35"/>
      <c r="D53" s="34"/>
      <c r="E53" s="34"/>
      <c r="F53" s="34"/>
      <c r="H53" s="34"/>
      <c r="I53" s="137"/>
    </row>
    <row r="54" spans="1:9" ht="35.25" customHeight="1">
      <c r="A54" s="76"/>
      <c r="B54" s="77"/>
      <c r="D54" s="227" t="s">
        <v>91</v>
      </c>
      <c r="E54" s="228"/>
      <c r="F54" s="229"/>
      <c r="G54" s="80" t="s">
        <v>92</v>
      </c>
      <c r="H54" s="34"/>
      <c r="I54" s="137"/>
    </row>
    <row r="55" spans="1:9" ht="35.25" customHeight="1">
      <c r="A55" s="76"/>
      <c r="B55" s="77"/>
      <c r="D55" s="75"/>
      <c r="E55" s="71"/>
      <c r="F55" s="72"/>
      <c r="G55" s="79"/>
      <c r="H55" s="34"/>
      <c r="I55" s="137"/>
    </row>
    <row r="56" spans="1:9" ht="16.5" thickBot="1">
      <c r="A56" s="73"/>
      <c r="B56" s="74"/>
      <c r="D56" s="104">
        <f>SUM(H29)</f>
        <v>53025.610902500011</v>
      </c>
      <c r="E56" s="105">
        <f>SUM(H40)</f>
        <v>2845.3571428571427</v>
      </c>
      <c r="F56" s="106">
        <f>SUM(H48)</f>
        <v>0</v>
      </c>
      <c r="G56" s="106">
        <f>SUM(D56:F56)</f>
        <v>55870.968045357156</v>
      </c>
      <c r="H56" s="34"/>
      <c r="I56" s="137"/>
    </row>
    <row r="57" spans="1:9">
      <c r="B57"/>
      <c r="C57" s="35"/>
      <c r="D57" s="34"/>
      <c r="E57" s="34"/>
      <c r="F57" s="34"/>
      <c r="H57" s="34"/>
      <c r="I57" s="137"/>
    </row>
    <row r="58" spans="1:9" ht="31.5" customHeight="1">
      <c r="A58" s="203" t="s">
        <v>33</v>
      </c>
      <c r="B58" s="203"/>
      <c r="C58" s="203"/>
      <c r="D58" s="203"/>
      <c r="E58" s="203"/>
      <c r="F58" s="203"/>
      <c r="G58" s="203"/>
      <c r="H58" s="203"/>
      <c r="I58" s="203"/>
    </row>
    <row r="60" spans="1:9">
      <c r="A60" s="230" t="s">
        <v>34</v>
      </c>
      <c r="B60" s="230"/>
      <c r="C60" s="230"/>
      <c r="D60" s="230"/>
      <c r="E60" s="230"/>
      <c r="F60" s="230"/>
      <c r="G60" s="230"/>
      <c r="H60" s="230"/>
      <c r="I60" s="230"/>
    </row>
    <row r="61" spans="1:9" ht="16.5" thickBot="1"/>
    <row r="62" spans="1:9" ht="16.5" hidden="1" thickBot="1"/>
    <row r="63" spans="1:9" ht="91.5" customHeight="1">
      <c r="A63" s="36" t="s">
        <v>1</v>
      </c>
      <c r="B63" s="144" t="s">
        <v>35</v>
      </c>
      <c r="C63" s="144" t="s">
        <v>36</v>
      </c>
      <c r="D63" s="144" t="s">
        <v>37</v>
      </c>
      <c r="E63" s="144" t="s">
        <v>38</v>
      </c>
      <c r="F63" s="144" t="s">
        <v>39</v>
      </c>
      <c r="G63" s="144" t="s">
        <v>40</v>
      </c>
      <c r="H63" s="144" t="s">
        <v>41</v>
      </c>
      <c r="I63" s="38" t="s">
        <v>42</v>
      </c>
    </row>
    <row r="64" spans="1:9" ht="16.5" thickBot="1">
      <c r="A64" s="39">
        <v>1</v>
      </c>
      <c r="B64" s="40">
        <v>1</v>
      </c>
      <c r="C64" s="40">
        <v>2</v>
      </c>
      <c r="D64" s="40">
        <v>3</v>
      </c>
      <c r="E64" s="40">
        <v>4</v>
      </c>
      <c r="F64" s="40">
        <v>5</v>
      </c>
      <c r="G64" s="40" t="s">
        <v>43</v>
      </c>
      <c r="H64" s="40">
        <v>7</v>
      </c>
      <c r="I64" s="41" t="s">
        <v>44</v>
      </c>
    </row>
    <row r="65" spans="1:12">
      <c r="A65" s="231" t="s">
        <v>45</v>
      </c>
      <c r="B65" s="232"/>
      <c r="C65" s="232"/>
      <c r="D65" s="232"/>
      <c r="E65" s="232"/>
      <c r="F65" s="232"/>
      <c r="G65" s="232"/>
      <c r="H65" s="232"/>
      <c r="I65" s="233"/>
    </row>
    <row r="66" spans="1:12">
      <c r="A66" s="6">
        <v>1</v>
      </c>
      <c r="B66" s="160" t="s">
        <v>144</v>
      </c>
      <c r="C66" s="7" t="s">
        <v>46</v>
      </c>
      <c r="D66" s="116">
        <v>11548.576991150441</v>
      </c>
      <c r="E66" s="19">
        <f>SUM(B19)</f>
        <v>3298</v>
      </c>
      <c r="F66" s="21">
        <f>SUM(B20)</f>
        <v>235.57142857142858</v>
      </c>
      <c r="G66" s="7">
        <f t="shared" ref="G66:G69" si="3">D66*F66/E66</f>
        <v>824.89835651074588</v>
      </c>
      <c r="H66" s="117">
        <v>5.65</v>
      </c>
      <c r="I66" s="107">
        <f t="shared" ref="I66:I69" si="4">G66*H66</f>
        <v>4660.6757142857141</v>
      </c>
      <c r="L66" s="34">
        <f>D66*H66</f>
        <v>65249.46</v>
      </c>
    </row>
    <row r="67" spans="1:12">
      <c r="A67" s="6">
        <v>2</v>
      </c>
      <c r="B67" s="160" t="s">
        <v>145</v>
      </c>
      <c r="C67" s="7" t="s">
        <v>133</v>
      </c>
      <c r="D67" s="116">
        <v>73.404369650149832</v>
      </c>
      <c r="E67" s="19">
        <f>SUM(B19)</f>
        <v>3298</v>
      </c>
      <c r="F67" s="21">
        <f>SUM(B20)</f>
        <v>235.57142857142858</v>
      </c>
      <c r="G67" s="7">
        <f t="shared" si="3"/>
        <v>5.2431692607249882</v>
      </c>
      <c r="H67" s="117">
        <v>1581.82</v>
      </c>
      <c r="I67" s="107">
        <f t="shared" si="4"/>
        <v>8293.75</v>
      </c>
      <c r="L67" s="34">
        <f t="shared" ref="L67:L69" si="5">D67*H67</f>
        <v>116112.5</v>
      </c>
    </row>
    <row r="68" spans="1:12">
      <c r="A68" s="6">
        <v>3</v>
      </c>
      <c r="B68" s="160" t="s">
        <v>146</v>
      </c>
      <c r="C68" s="7" t="s">
        <v>47</v>
      </c>
      <c r="D68" s="116">
        <v>435</v>
      </c>
      <c r="E68" s="19">
        <f>SUM(B19)</f>
        <v>3298</v>
      </c>
      <c r="F68" s="21">
        <f>SUM(B20)</f>
        <v>235.57142857142858</v>
      </c>
      <c r="G68" s="7">
        <f t="shared" si="3"/>
        <v>31.071428571428573</v>
      </c>
      <c r="H68" s="117">
        <v>26.23</v>
      </c>
      <c r="I68" s="107">
        <f t="shared" si="4"/>
        <v>815.00357142857149</v>
      </c>
      <c r="L68" s="34">
        <f t="shared" si="5"/>
        <v>11410.050000000001</v>
      </c>
    </row>
    <row r="69" spans="1:12" ht="16.5" thickBot="1">
      <c r="A69" s="6">
        <v>5</v>
      </c>
      <c r="B69" s="160" t="s">
        <v>147</v>
      </c>
      <c r="C69" s="7" t="s">
        <v>47</v>
      </c>
      <c r="D69" s="116">
        <v>435</v>
      </c>
      <c r="E69" s="19">
        <f>SUM(B19)</f>
        <v>3298</v>
      </c>
      <c r="F69" s="21">
        <f>SUM(B20)</f>
        <v>235.57142857142858</v>
      </c>
      <c r="G69" s="7">
        <f t="shared" si="3"/>
        <v>31.071428571428573</v>
      </c>
      <c r="H69" s="117">
        <v>16.87</v>
      </c>
      <c r="I69" s="107">
        <f t="shared" si="4"/>
        <v>524.17500000000007</v>
      </c>
      <c r="L69" s="34">
        <f t="shared" si="5"/>
        <v>7338.4500000000007</v>
      </c>
    </row>
    <row r="70" spans="1:12" ht="31.5" customHeight="1" thickBot="1">
      <c r="A70" s="223" t="s">
        <v>55</v>
      </c>
      <c r="B70" s="224"/>
      <c r="C70" s="224"/>
      <c r="D70" s="224"/>
      <c r="E70" s="224"/>
      <c r="F70" s="224"/>
      <c r="G70" s="234"/>
      <c r="H70" s="23"/>
      <c r="I70" s="108">
        <f>SUM(I66:I69)</f>
        <v>14293.604285714284</v>
      </c>
      <c r="L70" s="183">
        <f>SUM(L66:L69)</f>
        <v>200110.46</v>
      </c>
    </row>
    <row r="72" spans="1:12">
      <c r="A72" s="207" t="s">
        <v>49</v>
      </c>
      <c r="B72" s="207"/>
      <c r="C72" s="207"/>
      <c r="D72" s="207"/>
      <c r="E72" s="207"/>
      <c r="F72" s="207"/>
      <c r="G72" s="207"/>
      <c r="H72" s="207"/>
      <c r="I72" s="207"/>
    </row>
    <row r="73" spans="1:12" ht="16.5" thickBot="1"/>
    <row r="74" spans="1:12" ht="88.5" customHeight="1">
      <c r="A74" s="36" t="s">
        <v>1</v>
      </c>
      <c r="B74" s="175" t="s">
        <v>35</v>
      </c>
      <c r="C74" s="175" t="s">
        <v>36</v>
      </c>
      <c r="D74" s="175" t="s">
        <v>37</v>
      </c>
      <c r="E74" s="175" t="s">
        <v>38</v>
      </c>
      <c r="F74" s="175" t="s">
        <v>39</v>
      </c>
      <c r="G74" s="175" t="s">
        <v>40</v>
      </c>
      <c r="H74" s="175" t="s">
        <v>41</v>
      </c>
      <c r="I74" s="38" t="s">
        <v>42</v>
      </c>
    </row>
    <row r="75" spans="1:12" ht="16.5" thickBot="1">
      <c r="A75" s="39">
        <v>1</v>
      </c>
      <c r="B75" s="40">
        <v>1</v>
      </c>
      <c r="C75" s="40">
        <v>2</v>
      </c>
      <c r="D75" s="40">
        <v>3</v>
      </c>
      <c r="E75" s="40">
        <v>4</v>
      </c>
      <c r="F75" s="40">
        <v>5</v>
      </c>
      <c r="G75" s="40" t="s">
        <v>43</v>
      </c>
      <c r="H75" s="40">
        <v>7</v>
      </c>
      <c r="I75" s="41" t="s">
        <v>44</v>
      </c>
    </row>
    <row r="76" spans="1:12">
      <c r="A76" s="235" t="s">
        <v>50</v>
      </c>
      <c r="B76" s="236"/>
      <c r="C76" s="236"/>
      <c r="D76" s="236"/>
      <c r="E76" s="236"/>
      <c r="F76" s="236"/>
      <c r="G76" s="236"/>
      <c r="H76" s="236"/>
      <c r="I76" s="237"/>
    </row>
    <row r="77" spans="1:12">
      <c r="A77" s="6">
        <v>1</v>
      </c>
      <c r="B77" s="184" t="s">
        <v>181</v>
      </c>
      <c r="C77" s="30" t="s">
        <v>47</v>
      </c>
      <c r="D77" s="116">
        <v>26</v>
      </c>
      <c r="E77" s="19">
        <f>SUM(B19)</f>
        <v>3298</v>
      </c>
      <c r="F77" s="21">
        <f>B20</f>
        <v>235.57142857142858</v>
      </c>
      <c r="G77" s="7">
        <f>D77*F77/E77</f>
        <v>1.8571428571428572</v>
      </c>
      <c r="H77" s="117">
        <v>323</v>
      </c>
      <c r="I77" s="107">
        <f t="shared" ref="I77:I84" si="6">G77*H77</f>
        <v>599.85714285714289</v>
      </c>
    </row>
    <row r="78" spans="1:12" s="169" customFormat="1">
      <c r="A78" s="6">
        <v>2</v>
      </c>
      <c r="B78" s="184" t="s">
        <v>172</v>
      </c>
      <c r="C78" s="30" t="s">
        <v>160</v>
      </c>
      <c r="D78" s="116">
        <v>1</v>
      </c>
      <c r="E78" s="19">
        <f>B19</f>
        <v>3298</v>
      </c>
      <c r="F78" s="21">
        <f>B20</f>
        <v>235.57142857142858</v>
      </c>
      <c r="G78" s="7">
        <f t="shared" ref="G78:G84" si="7">D78*F78/E78</f>
        <v>7.1428571428571438E-2</v>
      </c>
      <c r="H78" s="117">
        <v>9000</v>
      </c>
      <c r="I78" s="107">
        <f t="shared" si="6"/>
        <v>642.85714285714289</v>
      </c>
    </row>
    <row r="79" spans="1:12" s="169" customFormat="1" ht="47.25">
      <c r="A79" s="6">
        <v>3</v>
      </c>
      <c r="B79" s="184" t="s">
        <v>182</v>
      </c>
      <c r="C79" s="30" t="s">
        <v>160</v>
      </c>
      <c r="D79" s="116">
        <v>1</v>
      </c>
      <c r="E79" s="19">
        <f>B19</f>
        <v>3298</v>
      </c>
      <c r="F79" s="21">
        <f>B20</f>
        <v>235.57142857142858</v>
      </c>
      <c r="G79" s="7">
        <f t="shared" si="7"/>
        <v>7.1428571428571438E-2</v>
      </c>
      <c r="H79" s="117">
        <v>5000</v>
      </c>
      <c r="I79" s="107">
        <f t="shared" si="6"/>
        <v>357.14285714285717</v>
      </c>
    </row>
    <row r="80" spans="1:12" s="169" customFormat="1">
      <c r="A80" s="6">
        <v>4</v>
      </c>
      <c r="B80" s="184" t="s">
        <v>173</v>
      </c>
      <c r="C80" s="30" t="s">
        <v>160</v>
      </c>
      <c r="D80" s="116">
        <v>1</v>
      </c>
      <c r="E80" s="19">
        <f>B19</f>
        <v>3298</v>
      </c>
      <c r="F80" s="21">
        <f>B20</f>
        <v>235.57142857142858</v>
      </c>
      <c r="G80" s="7">
        <f t="shared" si="7"/>
        <v>7.1428571428571438E-2</v>
      </c>
      <c r="H80" s="117">
        <v>6250</v>
      </c>
      <c r="I80" s="107">
        <f t="shared" si="6"/>
        <v>446.4285714285715</v>
      </c>
    </row>
    <row r="81" spans="1:9" s="169" customFormat="1">
      <c r="A81" s="6">
        <v>5</v>
      </c>
      <c r="B81" s="184" t="s">
        <v>183</v>
      </c>
      <c r="C81" s="30" t="s">
        <v>160</v>
      </c>
      <c r="D81" s="116">
        <v>1</v>
      </c>
      <c r="E81" s="19">
        <f>B19</f>
        <v>3298</v>
      </c>
      <c r="F81" s="21">
        <f>B20</f>
        <v>235.57142857142858</v>
      </c>
      <c r="G81" s="7">
        <f t="shared" si="7"/>
        <v>7.1428571428571438E-2</v>
      </c>
      <c r="H81" s="117">
        <v>4750</v>
      </c>
      <c r="I81" s="107">
        <f t="shared" si="6"/>
        <v>339.28571428571433</v>
      </c>
    </row>
    <row r="82" spans="1:9" s="169" customFormat="1">
      <c r="A82" s="6">
        <v>6</v>
      </c>
      <c r="B82" s="184" t="s">
        <v>167</v>
      </c>
      <c r="C82" s="30" t="s">
        <v>160</v>
      </c>
      <c r="D82" s="116">
        <v>1</v>
      </c>
      <c r="E82" s="19">
        <f>B19</f>
        <v>3298</v>
      </c>
      <c r="F82" s="21">
        <f>B20</f>
        <v>235.57142857142858</v>
      </c>
      <c r="G82" s="7">
        <f t="shared" si="7"/>
        <v>7.1428571428571438E-2</v>
      </c>
      <c r="H82" s="117">
        <v>28750</v>
      </c>
      <c r="I82" s="107">
        <f t="shared" si="6"/>
        <v>2053.5714285714289</v>
      </c>
    </row>
    <row r="83" spans="1:9" s="169" customFormat="1">
      <c r="A83" s="6">
        <v>7</v>
      </c>
      <c r="B83" s="184" t="s">
        <v>184</v>
      </c>
      <c r="C83" s="30" t="s">
        <v>160</v>
      </c>
      <c r="D83" s="116">
        <v>1</v>
      </c>
      <c r="E83" s="19">
        <f>B19</f>
        <v>3298</v>
      </c>
      <c r="F83" s="21">
        <f>B20</f>
        <v>235.57142857142858</v>
      </c>
      <c r="G83" s="7">
        <f t="shared" si="7"/>
        <v>7.1428571428571438E-2</v>
      </c>
      <c r="H83" s="117">
        <v>18750</v>
      </c>
      <c r="I83" s="107">
        <f t="shared" si="6"/>
        <v>1339.2857142857144</v>
      </c>
    </row>
    <row r="84" spans="1:9" s="169" customFormat="1">
      <c r="A84" s="6">
        <v>8</v>
      </c>
      <c r="B84" s="184" t="s">
        <v>169</v>
      </c>
      <c r="C84" s="30" t="s">
        <v>174</v>
      </c>
      <c r="D84" s="116">
        <v>10</v>
      </c>
      <c r="E84" s="19">
        <f>B19</f>
        <v>3298</v>
      </c>
      <c r="F84" s="21">
        <f>B20</f>
        <v>235.57142857142858</v>
      </c>
      <c r="G84" s="7">
        <f t="shared" si="7"/>
        <v>0.7142857142857143</v>
      </c>
      <c r="H84" s="117">
        <v>250</v>
      </c>
      <c r="I84" s="107">
        <f t="shared" si="6"/>
        <v>178.57142857142858</v>
      </c>
    </row>
    <row r="85" spans="1:9" ht="32.25" customHeight="1" thickBot="1">
      <c r="A85" s="211" t="s">
        <v>56</v>
      </c>
      <c r="B85" s="212"/>
      <c r="C85" s="212"/>
      <c r="D85" s="212"/>
      <c r="E85" s="212"/>
      <c r="F85" s="212"/>
      <c r="G85" s="213"/>
      <c r="H85" s="171"/>
      <c r="I85" s="172">
        <f>SUM(I77:I84)</f>
        <v>5957.0000000000009</v>
      </c>
    </row>
    <row r="87" spans="1:9">
      <c r="A87" s="207" t="s">
        <v>51</v>
      </c>
      <c r="B87" s="207"/>
      <c r="C87" s="207"/>
      <c r="D87" s="207"/>
      <c r="E87" s="207"/>
      <c r="F87" s="207"/>
      <c r="G87" s="207"/>
      <c r="H87" s="207"/>
      <c r="I87" s="207"/>
    </row>
    <row r="88" spans="1:9" ht="16.5" thickBot="1"/>
    <row r="89" spans="1:9" ht="87" customHeight="1">
      <c r="A89" s="36" t="s">
        <v>1</v>
      </c>
      <c r="B89" s="144" t="s">
        <v>35</v>
      </c>
      <c r="C89" s="144" t="s">
        <v>36</v>
      </c>
      <c r="D89" s="144" t="s">
        <v>37</v>
      </c>
      <c r="E89" s="144" t="s">
        <v>38</v>
      </c>
      <c r="F89" s="144" t="s">
        <v>39</v>
      </c>
      <c r="G89" s="144" t="s">
        <v>40</v>
      </c>
      <c r="H89" s="144" t="s">
        <v>41</v>
      </c>
      <c r="I89" s="38" t="s">
        <v>42</v>
      </c>
    </row>
    <row r="90" spans="1:9" ht="16.5" thickBot="1">
      <c r="A90" s="39">
        <v>1</v>
      </c>
      <c r="B90" s="40">
        <v>1</v>
      </c>
      <c r="C90" s="40">
        <v>2</v>
      </c>
      <c r="D90" s="40">
        <v>3</v>
      </c>
      <c r="E90" s="40">
        <v>4</v>
      </c>
      <c r="F90" s="40">
        <v>5</v>
      </c>
      <c r="G90" s="40" t="s">
        <v>43</v>
      </c>
      <c r="H90" s="40">
        <v>7</v>
      </c>
      <c r="I90" s="41" t="s">
        <v>44</v>
      </c>
    </row>
    <row r="91" spans="1:9">
      <c r="A91" s="235" t="s">
        <v>52</v>
      </c>
      <c r="B91" s="236"/>
      <c r="C91" s="236"/>
      <c r="D91" s="236"/>
      <c r="E91" s="236"/>
      <c r="F91" s="236"/>
      <c r="G91" s="236"/>
      <c r="H91" s="236"/>
      <c r="I91" s="237"/>
    </row>
    <row r="92" spans="1:9" ht="16.5" thickBot="1">
      <c r="A92" s="6">
        <v>1</v>
      </c>
      <c r="B92" s="45"/>
      <c r="C92" s="30">
        <v>0</v>
      </c>
      <c r="D92" s="30">
        <v>0</v>
      </c>
      <c r="E92" s="19">
        <f>SUM(B19)</f>
        <v>3298</v>
      </c>
      <c r="F92" s="21">
        <v>0</v>
      </c>
      <c r="G92" s="7">
        <f>D92*F92/E92</f>
        <v>0</v>
      </c>
      <c r="H92" s="30">
        <v>0</v>
      </c>
      <c r="I92" s="107">
        <f t="shared" ref="I92" si="8">G92*H92</f>
        <v>0</v>
      </c>
    </row>
    <row r="93" spans="1:9" ht="31.5" customHeight="1" thickBot="1">
      <c r="A93" s="223" t="s">
        <v>57</v>
      </c>
      <c r="B93" s="224"/>
      <c r="C93" s="224"/>
      <c r="D93" s="224"/>
      <c r="E93" s="224"/>
      <c r="F93" s="224"/>
      <c r="G93" s="234"/>
      <c r="H93" s="23"/>
      <c r="I93" s="108">
        <f>SUM(I92:I92)</f>
        <v>0</v>
      </c>
    </row>
    <row r="95" spans="1:9">
      <c r="A95" s="207" t="s">
        <v>53</v>
      </c>
      <c r="B95" s="207"/>
      <c r="C95" s="207"/>
      <c r="D95" s="207"/>
      <c r="E95" s="207"/>
      <c r="F95" s="207"/>
      <c r="G95" s="207"/>
      <c r="H95" s="207"/>
      <c r="I95" s="207"/>
    </row>
    <row r="96" spans="1:9" ht="16.5" thickBot="1"/>
    <row r="97" spans="1:10" ht="94.5">
      <c r="A97" s="36" t="s">
        <v>1</v>
      </c>
      <c r="B97" s="144" t="s">
        <v>35</v>
      </c>
      <c r="C97" s="144" t="s">
        <v>36</v>
      </c>
      <c r="D97" s="144" t="s">
        <v>37</v>
      </c>
      <c r="E97" s="144" t="s">
        <v>38</v>
      </c>
      <c r="F97" s="144" t="s">
        <v>39</v>
      </c>
      <c r="G97" s="144" t="s">
        <v>40</v>
      </c>
      <c r="H97" s="144" t="s">
        <v>41</v>
      </c>
      <c r="I97" s="46" t="s">
        <v>42</v>
      </c>
      <c r="J97" s="48" t="s">
        <v>61</v>
      </c>
    </row>
    <row r="98" spans="1:10" ht="16.5" thickBot="1">
      <c r="A98" s="39">
        <v>1</v>
      </c>
      <c r="B98" s="40">
        <v>1</v>
      </c>
      <c r="C98" s="40">
        <v>2</v>
      </c>
      <c r="D98" s="40">
        <v>3</v>
      </c>
      <c r="E98" s="40">
        <v>4</v>
      </c>
      <c r="F98" s="40">
        <v>5</v>
      </c>
      <c r="G98" s="40" t="s">
        <v>43</v>
      </c>
      <c r="H98" s="40">
        <v>7</v>
      </c>
      <c r="I98" s="47" t="s">
        <v>62</v>
      </c>
      <c r="J98" s="50">
        <v>9</v>
      </c>
    </row>
    <row r="99" spans="1:10">
      <c r="A99" s="235" t="s">
        <v>54</v>
      </c>
      <c r="B99" s="236"/>
      <c r="C99" s="236"/>
      <c r="D99" s="236"/>
      <c r="E99" s="236"/>
      <c r="F99" s="236"/>
      <c r="G99" s="236"/>
      <c r="H99" s="236"/>
      <c r="I99" s="236"/>
      <c r="J99" s="49"/>
    </row>
    <row r="100" spans="1:10" ht="16.5" thickBot="1">
      <c r="A100" s="6">
        <v>1</v>
      </c>
      <c r="B100" s="45" t="s">
        <v>175</v>
      </c>
      <c r="C100" s="30" t="s">
        <v>160</v>
      </c>
      <c r="D100" s="116">
        <v>1</v>
      </c>
      <c r="E100" s="19">
        <f>SUM(B19)</f>
        <v>3298</v>
      </c>
      <c r="F100" s="21">
        <f>B20</f>
        <v>235.57142857142858</v>
      </c>
      <c r="G100" s="7">
        <f>D100*F100/E100</f>
        <v>7.1428571428571438E-2</v>
      </c>
      <c r="H100" s="117">
        <v>37500</v>
      </c>
      <c r="I100" s="109">
        <f>G100*H100*J100</f>
        <v>32142.857142857145</v>
      </c>
      <c r="J100" s="118">
        <v>12</v>
      </c>
    </row>
    <row r="101" spans="1:10" ht="31.5" customHeight="1" thickBot="1">
      <c r="A101" s="223" t="s">
        <v>58</v>
      </c>
      <c r="B101" s="224"/>
      <c r="C101" s="224"/>
      <c r="D101" s="224"/>
      <c r="E101" s="224"/>
      <c r="F101" s="224"/>
      <c r="G101" s="234"/>
      <c r="H101" s="23"/>
      <c r="I101" s="23">
        <f>SUM(I100:I100)</f>
        <v>32142.857142857145</v>
      </c>
      <c r="J101" s="119"/>
    </row>
    <row r="103" spans="1:10">
      <c r="A103" s="207" t="s">
        <v>59</v>
      </c>
      <c r="B103" s="207"/>
      <c r="C103" s="207"/>
      <c r="D103" s="207"/>
      <c r="E103" s="207"/>
      <c r="F103" s="207"/>
      <c r="G103" s="207"/>
      <c r="H103" s="207"/>
      <c r="I103" s="207"/>
    </row>
    <row r="104" spans="1:10" ht="16.5" thickBot="1"/>
    <row r="105" spans="1:10" ht="85.5" customHeight="1">
      <c r="A105" s="36" t="s">
        <v>1</v>
      </c>
      <c r="B105" s="144" t="s">
        <v>35</v>
      </c>
      <c r="C105" s="144" t="s">
        <v>36</v>
      </c>
      <c r="D105" s="144" t="s">
        <v>37</v>
      </c>
      <c r="E105" s="144" t="s">
        <v>38</v>
      </c>
      <c r="F105" s="144" t="s">
        <v>39</v>
      </c>
      <c r="G105" s="144" t="s">
        <v>40</v>
      </c>
      <c r="H105" s="144" t="s">
        <v>41</v>
      </c>
      <c r="I105" s="46" t="s">
        <v>42</v>
      </c>
      <c r="J105" s="48" t="s">
        <v>61</v>
      </c>
    </row>
    <row r="106" spans="1:10" ht="16.5" thickBot="1">
      <c r="A106" s="39">
        <v>1</v>
      </c>
      <c r="B106" s="40">
        <v>1</v>
      </c>
      <c r="C106" s="40">
        <v>2</v>
      </c>
      <c r="D106" s="40">
        <v>3</v>
      </c>
      <c r="E106" s="40">
        <v>4</v>
      </c>
      <c r="F106" s="40">
        <v>5</v>
      </c>
      <c r="G106" s="40" t="s">
        <v>43</v>
      </c>
      <c r="H106" s="40">
        <v>7</v>
      </c>
      <c r="I106" s="47" t="s">
        <v>44</v>
      </c>
      <c r="J106" s="50">
        <v>9</v>
      </c>
    </row>
    <row r="107" spans="1:10" ht="15.75" customHeight="1">
      <c r="A107" s="235" t="s">
        <v>60</v>
      </c>
      <c r="B107" s="236"/>
      <c r="C107" s="236"/>
      <c r="D107" s="236"/>
      <c r="E107" s="236"/>
      <c r="F107" s="236"/>
      <c r="G107" s="236"/>
      <c r="H107" s="236"/>
      <c r="I107" s="236"/>
      <c r="J107" s="237"/>
    </row>
    <row r="108" spans="1:10" ht="16.5" thickBot="1">
      <c r="A108" s="6">
        <v>1</v>
      </c>
      <c r="B108" s="126"/>
      <c r="C108" s="30">
        <v>0</v>
      </c>
      <c r="D108" s="116">
        <v>0</v>
      </c>
      <c r="E108" s="19">
        <f>SUM(B19)</f>
        <v>3298</v>
      </c>
      <c r="F108" s="21">
        <v>0</v>
      </c>
      <c r="G108" s="7">
        <f>D108*F108/E108</f>
        <v>0</v>
      </c>
      <c r="H108" s="117">
        <v>0</v>
      </c>
      <c r="I108" s="109">
        <f>G108*H108</f>
        <v>0</v>
      </c>
      <c r="J108" s="120">
        <v>0</v>
      </c>
    </row>
    <row r="109" spans="1:10" ht="31.5" customHeight="1" thickBot="1">
      <c r="A109" s="223" t="s">
        <v>63</v>
      </c>
      <c r="B109" s="224"/>
      <c r="C109" s="224"/>
      <c r="D109" s="224"/>
      <c r="E109" s="224"/>
      <c r="F109" s="224"/>
      <c r="G109" s="234"/>
      <c r="H109" s="23"/>
      <c r="I109" s="138">
        <f>SUM(I108:I108)</f>
        <v>0</v>
      </c>
      <c r="J109" s="119"/>
    </row>
    <row r="111" spans="1:10">
      <c r="A111" s="207" t="s">
        <v>64</v>
      </c>
      <c r="B111" s="207"/>
      <c r="C111" s="207"/>
      <c r="D111" s="207"/>
      <c r="E111" s="207"/>
      <c r="F111" s="207"/>
      <c r="G111" s="207"/>
      <c r="H111" s="207"/>
      <c r="I111" s="207"/>
    </row>
    <row r="112" spans="1:10" ht="16.5" thickBot="1"/>
    <row r="113" spans="1:9" ht="82.5" customHeight="1">
      <c r="A113" s="36" t="s">
        <v>1</v>
      </c>
      <c r="B113" s="151" t="s">
        <v>139</v>
      </c>
      <c r="C113" s="144" t="s">
        <v>36</v>
      </c>
      <c r="D113" s="144" t="s">
        <v>66</v>
      </c>
      <c r="E113" s="144" t="s">
        <v>38</v>
      </c>
      <c r="F113" s="144" t="s">
        <v>39</v>
      </c>
      <c r="G113" s="144" t="s">
        <v>40</v>
      </c>
      <c r="H113" s="144" t="s">
        <v>41</v>
      </c>
      <c r="I113" s="38" t="s">
        <v>42</v>
      </c>
    </row>
    <row r="114" spans="1:9" ht="16.5" thickBot="1">
      <c r="A114" s="39">
        <v>1</v>
      </c>
      <c r="B114" s="40">
        <v>1</v>
      </c>
      <c r="C114" s="40">
        <v>2</v>
      </c>
      <c r="D114" s="40">
        <v>3</v>
      </c>
      <c r="E114" s="40">
        <v>4</v>
      </c>
      <c r="F114" s="40">
        <v>5</v>
      </c>
      <c r="G114" s="40" t="s">
        <v>43</v>
      </c>
      <c r="H114" s="40">
        <v>7</v>
      </c>
      <c r="I114" s="41" t="s">
        <v>44</v>
      </c>
    </row>
    <row r="115" spans="1:9">
      <c r="A115" s="235" t="s">
        <v>65</v>
      </c>
      <c r="B115" s="236"/>
      <c r="C115" s="236"/>
      <c r="D115" s="236"/>
      <c r="E115" s="236"/>
      <c r="F115" s="236"/>
      <c r="G115" s="236"/>
      <c r="H115" s="236"/>
      <c r="I115" s="237"/>
    </row>
    <row r="116" spans="1:9">
      <c r="A116" s="78">
        <v>1</v>
      </c>
      <c r="B116" s="125" t="s">
        <v>105</v>
      </c>
      <c r="C116" s="30" t="s">
        <v>106</v>
      </c>
      <c r="D116" s="116">
        <v>1</v>
      </c>
      <c r="E116" s="116">
        <f>B19</f>
        <v>3298</v>
      </c>
      <c r="F116" s="21">
        <f>SUM(B20)</f>
        <v>235.57142857142858</v>
      </c>
      <c r="G116" s="7">
        <f>D116*F116/E116</f>
        <v>7.1428571428571438E-2</v>
      </c>
      <c r="H116" s="117">
        <v>34762.400000000001</v>
      </c>
      <c r="I116" s="107">
        <f>G116*H116</f>
        <v>2483.0285714285719</v>
      </c>
    </row>
    <row r="117" spans="1:9">
      <c r="A117" s="78">
        <f>A116+1</f>
        <v>2</v>
      </c>
      <c r="B117" s="126" t="s">
        <v>109</v>
      </c>
      <c r="C117" s="30" t="s">
        <v>106</v>
      </c>
      <c r="D117" s="116">
        <v>1</v>
      </c>
      <c r="E117" s="116">
        <f>B19</f>
        <v>3298</v>
      </c>
      <c r="F117" s="21">
        <f>SUM(B20)</f>
        <v>235.57142857142858</v>
      </c>
      <c r="G117" s="7">
        <f>D117*F117/E117</f>
        <v>7.1428571428571438E-2</v>
      </c>
      <c r="H117" s="117">
        <v>27809.919999999998</v>
      </c>
      <c r="I117" s="107">
        <f t="shared" ref="I117:I144" si="9">G117*H117</f>
        <v>1986.4228571428573</v>
      </c>
    </row>
    <row r="118" spans="1:9">
      <c r="A118" s="78">
        <f t="shared" ref="A118:A136" si="10">A117+1</f>
        <v>3</v>
      </c>
      <c r="B118" s="126" t="s">
        <v>110</v>
      </c>
      <c r="C118" s="30" t="s">
        <v>106</v>
      </c>
      <c r="D118" s="116">
        <v>1</v>
      </c>
      <c r="E118" s="116">
        <f>B19</f>
        <v>3298</v>
      </c>
      <c r="F118" s="21">
        <f>SUM(B20)</f>
        <v>235.57142857142858</v>
      </c>
      <c r="G118" s="7">
        <f t="shared" ref="G118" si="11">D118*F118/E118</f>
        <v>7.1428571428571438E-2</v>
      </c>
      <c r="H118" s="117">
        <v>9624.3799999999992</v>
      </c>
      <c r="I118" s="107">
        <f t="shared" si="9"/>
        <v>687.45571428571429</v>
      </c>
    </row>
    <row r="119" spans="1:9">
      <c r="A119" s="78">
        <f t="shared" si="10"/>
        <v>4</v>
      </c>
      <c r="B119" s="126" t="s">
        <v>111</v>
      </c>
      <c r="C119" s="30" t="s">
        <v>106</v>
      </c>
      <c r="D119" s="116">
        <v>1</v>
      </c>
      <c r="E119" s="116">
        <f>B19</f>
        <v>3298</v>
      </c>
      <c r="F119" s="21">
        <f>SUM(B20)</f>
        <v>235.57142857142858</v>
      </c>
      <c r="G119" s="7">
        <f>D119*F119/E119</f>
        <v>7.1428571428571438E-2</v>
      </c>
      <c r="H119" s="117">
        <v>6999.25</v>
      </c>
      <c r="I119" s="107">
        <f t="shared" si="9"/>
        <v>499.94642857142867</v>
      </c>
    </row>
    <row r="120" spans="1:9">
      <c r="A120" s="78">
        <f t="shared" si="10"/>
        <v>5</v>
      </c>
      <c r="B120" s="126" t="s">
        <v>112</v>
      </c>
      <c r="C120" s="30" t="s">
        <v>106</v>
      </c>
      <c r="D120" s="116">
        <v>1</v>
      </c>
      <c r="E120" s="116">
        <f>B19</f>
        <v>3298</v>
      </c>
      <c r="F120" s="21">
        <f>SUM(B20)</f>
        <v>235.57142857142858</v>
      </c>
      <c r="G120" s="7">
        <f t="shared" ref="G120:G144" si="12">D120*F120/E120</f>
        <v>7.1428571428571438E-2</v>
      </c>
      <c r="H120" s="117">
        <v>20123.713</v>
      </c>
      <c r="I120" s="123">
        <f t="shared" si="9"/>
        <v>1437.4080714285717</v>
      </c>
    </row>
    <row r="121" spans="1:9">
      <c r="A121" s="78">
        <f t="shared" si="10"/>
        <v>6</v>
      </c>
      <c r="B121" s="126" t="s">
        <v>114</v>
      </c>
      <c r="C121" s="30" t="s">
        <v>106</v>
      </c>
      <c r="D121" s="116">
        <v>1</v>
      </c>
      <c r="E121" s="116">
        <f>B19</f>
        <v>3298</v>
      </c>
      <c r="F121" s="21">
        <f>SUM(B20)</f>
        <v>235.57142857142858</v>
      </c>
      <c r="G121" s="7">
        <f t="shared" si="12"/>
        <v>7.1428571428571438E-2</v>
      </c>
      <c r="H121" s="117">
        <v>17498.88</v>
      </c>
      <c r="I121" s="123">
        <f t="shared" si="9"/>
        <v>1249.9200000000003</v>
      </c>
    </row>
    <row r="122" spans="1:9">
      <c r="A122" s="78">
        <f t="shared" si="10"/>
        <v>7</v>
      </c>
      <c r="B122" s="127" t="s">
        <v>115</v>
      </c>
      <c r="C122" s="30" t="s">
        <v>106</v>
      </c>
      <c r="D122" s="116">
        <v>1</v>
      </c>
      <c r="E122" s="116">
        <f>B19</f>
        <v>3298</v>
      </c>
      <c r="F122" s="21">
        <f>SUM(B20)</f>
        <v>235.57142857142858</v>
      </c>
      <c r="G122" s="7">
        <f t="shared" si="12"/>
        <v>7.1428571428571438E-2</v>
      </c>
      <c r="H122" s="117">
        <v>16196.96</v>
      </c>
      <c r="I122" s="123">
        <f t="shared" si="9"/>
        <v>1156.9257142857143</v>
      </c>
    </row>
    <row r="123" spans="1:9">
      <c r="A123" s="78">
        <f t="shared" si="10"/>
        <v>8</v>
      </c>
      <c r="B123" s="127" t="s">
        <v>116</v>
      </c>
      <c r="C123" s="30" t="s">
        <v>106</v>
      </c>
      <c r="D123" s="116">
        <v>1</v>
      </c>
      <c r="E123" s="116">
        <f>B19</f>
        <v>3298</v>
      </c>
      <c r="F123" s="21">
        <f>SUM(B20)</f>
        <v>235.57142857142858</v>
      </c>
      <c r="G123" s="7">
        <f t="shared" si="12"/>
        <v>7.1428571428571438E-2</v>
      </c>
      <c r="H123" s="117">
        <v>7598.01</v>
      </c>
      <c r="I123" s="123">
        <f t="shared" si="9"/>
        <v>542.71500000000015</v>
      </c>
    </row>
    <row r="124" spans="1:9">
      <c r="A124" s="78">
        <f t="shared" si="10"/>
        <v>9</v>
      </c>
      <c r="B124" s="127" t="s">
        <v>117</v>
      </c>
      <c r="C124" s="30" t="s">
        <v>106</v>
      </c>
      <c r="D124" s="116">
        <v>1</v>
      </c>
      <c r="E124" s="116">
        <f>B19</f>
        <v>3298</v>
      </c>
      <c r="F124" s="21">
        <f>SUM(B20)</f>
        <v>235.57142857142858</v>
      </c>
      <c r="G124" s="7">
        <f t="shared" si="12"/>
        <v>7.1428571428571438E-2</v>
      </c>
      <c r="H124" s="117">
        <v>7589.26</v>
      </c>
      <c r="I124" s="123">
        <f t="shared" si="9"/>
        <v>542.09000000000015</v>
      </c>
    </row>
    <row r="125" spans="1:9">
      <c r="A125" s="78">
        <f t="shared" si="10"/>
        <v>10</v>
      </c>
      <c r="B125" s="127" t="s">
        <v>118</v>
      </c>
      <c r="C125" s="30" t="s">
        <v>106</v>
      </c>
      <c r="D125" s="124">
        <v>0.5</v>
      </c>
      <c r="E125" s="116">
        <f>B19</f>
        <v>3298</v>
      </c>
      <c r="F125" s="21">
        <f>SUM(B20)</f>
        <v>235.57142857142858</v>
      </c>
      <c r="G125" s="7">
        <f t="shared" si="12"/>
        <v>3.5714285714285719E-2</v>
      </c>
      <c r="H125" s="117">
        <v>3810.82</v>
      </c>
      <c r="I125" s="123">
        <f t="shared" si="9"/>
        <v>136.1007142857143</v>
      </c>
    </row>
    <row r="126" spans="1:9">
      <c r="A126" s="78">
        <f t="shared" si="10"/>
        <v>11</v>
      </c>
      <c r="B126" s="127" t="s">
        <v>119</v>
      </c>
      <c r="C126" s="30" t="s">
        <v>106</v>
      </c>
      <c r="D126" s="116">
        <v>2</v>
      </c>
      <c r="E126" s="116">
        <f>B19</f>
        <v>3298</v>
      </c>
      <c r="F126" s="21">
        <f>SUM(B20)</f>
        <v>235.57142857142858</v>
      </c>
      <c r="G126" s="7">
        <f t="shared" si="12"/>
        <v>0.14285714285714288</v>
      </c>
      <c r="H126" s="117">
        <v>6562.08</v>
      </c>
      <c r="I126" s="123">
        <f t="shared" si="9"/>
        <v>937.44000000000017</v>
      </c>
    </row>
    <row r="127" spans="1:9">
      <c r="A127" s="78">
        <f t="shared" si="10"/>
        <v>12</v>
      </c>
      <c r="B127" s="127" t="s">
        <v>120</v>
      </c>
      <c r="C127" s="30" t="s">
        <v>106</v>
      </c>
      <c r="D127" s="116">
        <v>1</v>
      </c>
      <c r="E127" s="116">
        <f>B19</f>
        <v>3298</v>
      </c>
      <c r="F127" s="21">
        <f>SUM(B20)</f>
        <v>235.57142857142858</v>
      </c>
      <c r="G127" s="7">
        <f t="shared" si="12"/>
        <v>7.1428571428571438E-2</v>
      </c>
      <c r="H127" s="117">
        <v>12688.44</v>
      </c>
      <c r="I127" s="123">
        <f t="shared" si="9"/>
        <v>906.31714285714304</v>
      </c>
    </row>
    <row r="128" spans="1:9">
      <c r="A128" s="78">
        <f t="shared" si="10"/>
        <v>13</v>
      </c>
      <c r="B128" s="127" t="s">
        <v>121</v>
      </c>
      <c r="C128" s="30" t="s">
        <v>106</v>
      </c>
      <c r="D128" s="116">
        <v>1</v>
      </c>
      <c r="E128" s="116">
        <f>B19</f>
        <v>3298</v>
      </c>
      <c r="F128" s="21">
        <f>SUM(B20)</f>
        <v>235.57142857142858</v>
      </c>
      <c r="G128" s="7">
        <f t="shared" si="12"/>
        <v>7.1428571428571438E-2</v>
      </c>
      <c r="H128" s="117">
        <v>10751.31</v>
      </c>
      <c r="I128" s="123">
        <f t="shared" si="9"/>
        <v>767.95071428571441</v>
      </c>
    </row>
    <row r="129" spans="1:9">
      <c r="A129" s="78">
        <f t="shared" si="10"/>
        <v>14</v>
      </c>
      <c r="B129" s="127" t="s">
        <v>122</v>
      </c>
      <c r="C129" s="30" t="s">
        <v>106</v>
      </c>
      <c r="D129" s="116">
        <v>1</v>
      </c>
      <c r="E129" s="116">
        <f>B19</f>
        <v>3298</v>
      </c>
      <c r="F129" s="21">
        <f>SUM(B20)</f>
        <v>235.57142857142858</v>
      </c>
      <c r="G129" s="7">
        <f t="shared" si="12"/>
        <v>7.1428571428571438E-2</v>
      </c>
      <c r="H129" s="117">
        <v>13201.15</v>
      </c>
      <c r="I129" s="123">
        <f t="shared" si="9"/>
        <v>942.9392857142858</v>
      </c>
    </row>
    <row r="130" spans="1:9">
      <c r="A130" s="78">
        <f t="shared" si="10"/>
        <v>15</v>
      </c>
      <c r="B130" s="127" t="s">
        <v>123</v>
      </c>
      <c r="C130" s="30" t="s">
        <v>106</v>
      </c>
      <c r="D130" s="116">
        <v>1</v>
      </c>
      <c r="E130" s="116">
        <f>B19</f>
        <v>3298</v>
      </c>
      <c r="F130" s="21">
        <f>SUM(B20)</f>
        <v>235.57142857142858</v>
      </c>
      <c r="G130" s="7">
        <f t="shared" si="12"/>
        <v>7.1428571428571438E-2</v>
      </c>
      <c r="H130" s="117">
        <v>8861.43</v>
      </c>
      <c r="I130" s="123">
        <f t="shared" si="9"/>
        <v>632.95928571428578</v>
      </c>
    </row>
    <row r="131" spans="1:9">
      <c r="A131" s="78">
        <f t="shared" si="10"/>
        <v>16</v>
      </c>
      <c r="B131" s="127" t="s">
        <v>121</v>
      </c>
      <c r="C131" s="30" t="s">
        <v>106</v>
      </c>
      <c r="D131" s="116">
        <v>1</v>
      </c>
      <c r="E131" s="116">
        <f>B19</f>
        <v>3298</v>
      </c>
      <c r="F131" s="21">
        <f>SUM(B20)</f>
        <v>235.57142857142858</v>
      </c>
      <c r="G131" s="7">
        <f t="shared" si="12"/>
        <v>7.1428571428571438E-2</v>
      </c>
      <c r="H131" s="117">
        <v>20683.68</v>
      </c>
      <c r="I131" s="123">
        <f t="shared" si="9"/>
        <v>1477.4057142857146</v>
      </c>
    </row>
    <row r="132" spans="1:9">
      <c r="A132" s="78">
        <f t="shared" si="10"/>
        <v>17</v>
      </c>
      <c r="B132" s="127" t="s">
        <v>124</v>
      </c>
      <c r="C132" s="30" t="s">
        <v>106</v>
      </c>
      <c r="D132" s="116">
        <v>1</v>
      </c>
      <c r="E132" s="116">
        <f>B19</f>
        <v>3298</v>
      </c>
      <c r="F132" s="21">
        <f>SUM(B20)</f>
        <v>235.57142857142858</v>
      </c>
      <c r="G132" s="7">
        <f t="shared" si="12"/>
        <v>7.1428571428571438E-2</v>
      </c>
      <c r="H132" s="117">
        <v>7874.5</v>
      </c>
      <c r="I132" s="123">
        <f t="shared" si="9"/>
        <v>562.46428571428578</v>
      </c>
    </row>
    <row r="133" spans="1:9">
      <c r="A133" s="78">
        <f t="shared" si="10"/>
        <v>18</v>
      </c>
      <c r="B133" s="127" t="s">
        <v>125</v>
      </c>
      <c r="C133" s="30" t="s">
        <v>106</v>
      </c>
      <c r="D133" s="116">
        <v>5</v>
      </c>
      <c r="E133" s="116">
        <f>B19</f>
        <v>3298</v>
      </c>
      <c r="F133" s="21">
        <f>SUM(B20)</f>
        <v>235.57142857142858</v>
      </c>
      <c r="G133" s="7">
        <f t="shared" si="12"/>
        <v>0.35714285714285715</v>
      </c>
      <c r="H133" s="117">
        <v>6562.08</v>
      </c>
      <c r="I133" s="123">
        <f t="shared" si="9"/>
        <v>2343.6</v>
      </c>
    </row>
    <row r="134" spans="1:9">
      <c r="A134" s="78">
        <f t="shared" si="10"/>
        <v>19</v>
      </c>
      <c r="B134" s="127" t="s">
        <v>125</v>
      </c>
      <c r="C134" s="30" t="s">
        <v>106</v>
      </c>
      <c r="D134" s="124">
        <v>0.5</v>
      </c>
      <c r="E134" s="116">
        <f>B19</f>
        <v>3298</v>
      </c>
      <c r="F134" s="21">
        <f>SUM(B20)</f>
        <v>235.57142857142858</v>
      </c>
      <c r="G134" s="7">
        <f t="shared" si="12"/>
        <v>3.5714285714285719E-2</v>
      </c>
      <c r="H134" s="117">
        <v>3576.33</v>
      </c>
      <c r="I134" s="123">
        <f t="shared" si="9"/>
        <v>127.72607142857144</v>
      </c>
    </row>
    <row r="135" spans="1:9">
      <c r="A135" s="78">
        <f t="shared" si="10"/>
        <v>20</v>
      </c>
      <c r="B135" s="127" t="s">
        <v>126</v>
      </c>
      <c r="C135" s="30" t="s">
        <v>106</v>
      </c>
      <c r="D135" s="116">
        <v>1</v>
      </c>
      <c r="E135" s="116">
        <f>B19</f>
        <v>3298</v>
      </c>
      <c r="F135" s="21">
        <f>SUM(B20)</f>
        <v>235.57142857142858</v>
      </c>
      <c r="G135" s="7">
        <f t="shared" si="12"/>
        <v>7.1428571428571438E-2</v>
      </c>
      <c r="H135" s="117">
        <v>7437.02</v>
      </c>
      <c r="I135" s="123">
        <f t="shared" si="9"/>
        <v>531.2157142857144</v>
      </c>
    </row>
    <row r="136" spans="1:9">
      <c r="A136" s="78">
        <f t="shared" si="10"/>
        <v>21</v>
      </c>
      <c r="B136" s="127" t="s">
        <v>127</v>
      </c>
      <c r="C136" s="30" t="s">
        <v>106</v>
      </c>
      <c r="D136" s="116">
        <v>1</v>
      </c>
      <c r="E136" s="116">
        <f>B19</f>
        <v>3298</v>
      </c>
      <c r="F136" s="21">
        <f>SUM(B20)</f>
        <v>235.57142857142858</v>
      </c>
      <c r="G136" s="7">
        <f t="shared" si="12"/>
        <v>7.1428571428571438E-2</v>
      </c>
      <c r="H136" s="117">
        <v>6737.07</v>
      </c>
      <c r="I136" s="123">
        <f t="shared" si="9"/>
        <v>481.21928571428577</v>
      </c>
    </row>
    <row r="137" spans="1:9" s="167" customFormat="1">
      <c r="A137" s="78">
        <v>22</v>
      </c>
      <c r="B137" s="155" t="s">
        <v>128</v>
      </c>
      <c r="C137" s="30" t="s">
        <v>106</v>
      </c>
      <c r="D137" s="156">
        <v>1</v>
      </c>
      <c r="E137" s="116">
        <f>B19</f>
        <v>3298</v>
      </c>
      <c r="F137" s="21">
        <f>SUM(B20)</f>
        <v>235.57142857142858</v>
      </c>
      <c r="G137" s="7">
        <f t="shared" si="12"/>
        <v>7.1428571428571438E-2</v>
      </c>
      <c r="H137" s="117">
        <v>14367.89</v>
      </c>
      <c r="I137" s="123">
        <f t="shared" si="9"/>
        <v>1026.2778571428573</v>
      </c>
    </row>
    <row r="138" spans="1:9" s="167" customFormat="1">
      <c r="A138" s="78">
        <v>23</v>
      </c>
      <c r="B138" s="166" t="s">
        <v>153</v>
      </c>
      <c r="C138" s="30" t="s">
        <v>106</v>
      </c>
      <c r="D138" s="156">
        <v>4</v>
      </c>
      <c r="E138" s="116">
        <f>B19</f>
        <v>3298</v>
      </c>
      <c r="F138" s="21">
        <f>SUM(B20)</f>
        <v>235.57142857142858</v>
      </c>
      <c r="G138" s="7">
        <f t="shared" si="12"/>
        <v>0.28571428571428575</v>
      </c>
      <c r="H138" s="117">
        <v>6562.08</v>
      </c>
      <c r="I138" s="123">
        <f t="shared" si="9"/>
        <v>1874.8800000000003</v>
      </c>
    </row>
    <row r="139" spans="1:9" s="167" customFormat="1">
      <c r="A139" s="78">
        <v>24</v>
      </c>
      <c r="B139" s="166" t="s">
        <v>154</v>
      </c>
      <c r="C139" s="30" t="s">
        <v>106</v>
      </c>
      <c r="D139" s="156">
        <v>2</v>
      </c>
      <c r="E139" s="116">
        <f>B19</f>
        <v>3298</v>
      </c>
      <c r="F139" s="21">
        <f>SUM(B20)</f>
        <v>235.57142857142858</v>
      </c>
      <c r="G139" s="7">
        <f t="shared" si="12"/>
        <v>0.14285714285714288</v>
      </c>
      <c r="H139" s="117">
        <v>6999.55</v>
      </c>
      <c r="I139" s="123">
        <f t="shared" si="9"/>
        <v>999.93571428571443</v>
      </c>
    </row>
    <row r="140" spans="1:9" s="167" customFormat="1">
      <c r="A140" s="78">
        <v>25</v>
      </c>
      <c r="B140" s="166" t="s">
        <v>154</v>
      </c>
      <c r="C140" s="30" t="s">
        <v>106</v>
      </c>
      <c r="D140" s="156">
        <v>1</v>
      </c>
      <c r="E140" s="116">
        <f>B19</f>
        <v>3298</v>
      </c>
      <c r="F140" s="21">
        <f>SUM(B20)</f>
        <v>235.57142857142858</v>
      </c>
      <c r="G140" s="7">
        <f t="shared" si="12"/>
        <v>7.1428571428571438E-2</v>
      </c>
      <c r="H140" s="117">
        <v>6824.56</v>
      </c>
      <c r="I140" s="123">
        <f t="shared" si="9"/>
        <v>487.46857142857152</v>
      </c>
    </row>
    <row r="141" spans="1:9" s="167" customFormat="1">
      <c r="A141" s="78">
        <v>26</v>
      </c>
      <c r="B141" s="166" t="s">
        <v>156</v>
      </c>
      <c r="C141" s="30" t="s">
        <v>106</v>
      </c>
      <c r="D141" s="156">
        <v>2</v>
      </c>
      <c r="E141" s="116">
        <f>B19</f>
        <v>3298</v>
      </c>
      <c r="F141" s="21">
        <f>SUM(B20)</f>
        <v>235.57142857142858</v>
      </c>
      <c r="G141" s="7">
        <f t="shared" si="12"/>
        <v>0.14285714285714288</v>
      </c>
      <c r="H141" s="117">
        <v>6562.08</v>
      </c>
      <c r="I141" s="123">
        <f t="shared" si="9"/>
        <v>937.44000000000017</v>
      </c>
    </row>
    <row r="142" spans="1:9" s="167" customFormat="1">
      <c r="A142" s="78">
        <v>27</v>
      </c>
      <c r="B142" s="166" t="s">
        <v>155</v>
      </c>
      <c r="C142" s="30" t="s">
        <v>106</v>
      </c>
      <c r="D142" s="156">
        <v>2</v>
      </c>
      <c r="E142" s="116">
        <f>B19</f>
        <v>3298</v>
      </c>
      <c r="F142" s="21">
        <f>SUM(B20)</f>
        <v>235.57142857142858</v>
      </c>
      <c r="G142" s="7">
        <f t="shared" si="12"/>
        <v>0.14285714285714288</v>
      </c>
      <c r="H142" s="117">
        <v>6562.08</v>
      </c>
      <c r="I142" s="123">
        <f t="shared" si="9"/>
        <v>937.44000000000017</v>
      </c>
    </row>
    <row r="143" spans="1:9" s="167" customFormat="1">
      <c r="A143" s="78">
        <v>28</v>
      </c>
      <c r="B143" s="166" t="s">
        <v>157</v>
      </c>
      <c r="C143" s="30" t="s">
        <v>106</v>
      </c>
      <c r="D143" s="156">
        <v>2</v>
      </c>
      <c r="E143" s="116">
        <f>B19</f>
        <v>3298</v>
      </c>
      <c r="F143" s="21">
        <f>SUM(B20)</f>
        <v>235.57142857142858</v>
      </c>
      <c r="G143" s="7">
        <f t="shared" si="12"/>
        <v>0.14285714285714288</v>
      </c>
      <c r="H143" s="117">
        <v>6562.08</v>
      </c>
      <c r="I143" s="123">
        <f t="shared" si="9"/>
        <v>937.44000000000017</v>
      </c>
    </row>
    <row r="144" spans="1:9" s="167" customFormat="1" ht="16.5" thickBot="1">
      <c r="A144" s="78">
        <v>29</v>
      </c>
      <c r="B144" s="155" t="s">
        <v>158</v>
      </c>
      <c r="C144" s="30" t="s">
        <v>106</v>
      </c>
      <c r="D144" s="156">
        <v>4</v>
      </c>
      <c r="E144" s="116">
        <f>B19</f>
        <v>3298</v>
      </c>
      <c r="F144" s="21">
        <f>SUM(B20)</f>
        <v>235.57142857142858</v>
      </c>
      <c r="G144" s="7">
        <f t="shared" si="12"/>
        <v>0.28571428571428575</v>
      </c>
      <c r="H144" s="117">
        <v>6783</v>
      </c>
      <c r="I144" s="123">
        <f t="shared" si="9"/>
        <v>1938.0000000000002</v>
      </c>
    </row>
    <row r="145" spans="1:10" ht="31.5" customHeight="1" thickBot="1">
      <c r="A145" s="223" t="s">
        <v>67</v>
      </c>
      <c r="B145" s="224"/>
      <c r="C145" s="224"/>
      <c r="D145" s="224"/>
      <c r="E145" s="224"/>
      <c r="F145" s="224"/>
      <c r="G145" s="234"/>
      <c r="H145" s="23"/>
      <c r="I145" s="108">
        <f>SUM(I116:I144)</f>
        <v>29572.132714285723</v>
      </c>
    </row>
    <row r="147" spans="1:10" ht="15.75" customHeight="1">
      <c r="A147" s="207" t="s">
        <v>68</v>
      </c>
      <c r="B147" s="207"/>
      <c r="C147" s="207"/>
      <c r="D147" s="207"/>
      <c r="E147" s="207"/>
      <c r="F147" s="207"/>
      <c r="G147" s="207"/>
      <c r="H147" s="207"/>
      <c r="I147" s="207"/>
    </row>
    <row r="148" spans="1:10" ht="16.5" thickBot="1"/>
    <row r="149" spans="1:10" ht="86.25" customHeight="1">
      <c r="A149" s="36" t="s">
        <v>1</v>
      </c>
      <c r="B149" s="144" t="s">
        <v>35</v>
      </c>
      <c r="C149" s="144" t="s">
        <v>36</v>
      </c>
      <c r="D149" s="144" t="s">
        <v>66</v>
      </c>
      <c r="E149" s="144" t="s">
        <v>38</v>
      </c>
      <c r="F149" s="144" t="s">
        <v>39</v>
      </c>
      <c r="G149" s="144" t="s">
        <v>40</v>
      </c>
      <c r="H149" s="144" t="s">
        <v>41</v>
      </c>
      <c r="I149" s="38" t="s">
        <v>42</v>
      </c>
    </row>
    <row r="150" spans="1:10" ht="16.5" thickBot="1">
      <c r="A150" s="39">
        <v>1</v>
      </c>
      <c r="B150" s="40">
        <v>1</v>
      </c>
      <c r="C150" s="40">
        <v>2</v>
      </c>
      <c r="D150" s="40">
        <v>3</v>
      </c>
      <c r="E150" s="40">
        <v>4</v>
      </c>
      <c r="F150" s="40">
        <v>5</v>
      </c>
      <c r="G150" s="40" t="s">
        <v>43</v>
      </c>
      <c r="H150" s="40">
        <v>7</v>
      </c>
      <c r="I150" s="41" t="s">
        <v>44</v>
      </c>
    </row>
    <row r="151" spans="1:10" ht="15.75" customHeight="1">
      <c r="A151" s="235" t="s">
        <v>69</v>
      </c>
      <c r="B151" s="236"/>
      <c r="C151" s="236"/>
      <c r="D151" s="236"/>
      <c r="E151" s="236"/>
      <c r="F151" s="236"/>
      <c r="G151" s="236"/>
      <c r="H151" s="236"/>
      <c r="I151" s="237"/>
    </row>
    <row r="152" spans="1:10" ht="16.5" thickBot="1">
      <c r="A152" s="6">
        <v>1</v>
      </c>
      <c r="B152" s="51" t="s">
        <v>171</v>
      </c>
      <c r="C152" s="30" t="s">
        <v>160</v>
      </c>
      <c r="D152" s="116">
        <v>1</v>
      </c>
      <c r="E152" s="19">
        <f>SUM(B19)</f>
        <v>3298</v>
      </c>
      <c r="F152" s="21">
        <f>B20</f>
        <v>235.57142857142858</v>
      </c>
      <c r="G152" s="7">
        <f t="shared" ref="G152" si="13">D152*F152/E152</f>
        <v>7.1428571428571438E-2</v>
      </c>
      <c r="H152" s="117">
        <v>15000</v>
      </c>
      <c r="I152" s="107">
        <f t="shared" ref="I152" si="14">G152*H152</f>
        <v>1071.4285714285716</v>
      </c>
    </row>
    <row r="153" spans="1:10" ht="31.5" customHeight="1" thickBot="1">
      <c r="A153" s="223" t="s">
        <v>70</v>
      </c>
      <c r="B153" s="224"/>
      <c r="C153" s="224"/>
      <c r="D153" s="224"/>
      <c r="E153" s="224"/>
      <c r="F153" s="224"/>
      <c r="G153" s="234"/>
      <c r="H153" s="23"/>
      <c r="I153" s="108">
        <f>SUM(I152:I152)</f>
        <v>1071.4285714285716</v>
      </c>
    </row>
    <row r="155" spans="1:10" ht="15.75" customHeight="1">
      <c r="A155" s="203" t="s">
        <v>71</v>
      </c>
      <c r="B155" s="203"/>
      <c r="C155" s="203"/>
      <c r="D155" s="203"/>
      <c r="E155" s="203"/>
      <c r="F155" s="203"/>
      <c r="G155" s="203"/>
      <c r="H155" s="203"/>
      <c r="I155" s="203"/>
      <c r="J155" s="203"/>
    </row>
    <row r="157" spans="1:10">
      <c r="F157" s="35"/>
      <c r="G157" s="52"/>
    </row>
    <row r="158" spans="1:10" ht="16.5" thickBot="1"/>
    <row r="159" spans="1:10" ht="26.25" customHeight="1">
      <c r="A159" s="76"/>
      <c r="B159" s="227" t="s">
        <v>93</v>
      </c>
      <c r="C159" s="228"/>
      <c r="D159" s="228"/>
      <c r="E159" s="228"/>
      <c r="F159" s="228"/>
      <c r="G159" s="228"/>
      <c r="H159" s="229"/>
      <c r="I159" s="83" t="s">
        <v>92</v>
      </c>
    </row>
    <row r="160" spans="1:10" ht="27.75" customHeight="1">
      <c r="A160" s="76"/>
      <c r="B160" s="78"/>
      <c r="C160" s="69"/>
      <c r="D160" s="69"/>
      <c r="E160" s="69"/>
      <c r="F160" s="69"/>
      <c r="G160" s="69"/>
      <c r="H160" s="70"/>
      <c r="I160" s="84"/>
    </row>
    <row r="161" spans="1:9" ht="16.5" thickBot="1">
      <c r="A161" s="73"/>
      <c r="B161" s="110">
        <f>SUM(I70)</f>
        <v>14293.604285714284</v>
      </c>
      <c r="C161" s="111">
        <f>SUM(I85)</f>
        <v>5957.0000000000009</v>
      </c>
      <c r="D161" s="111">
        <f>SUM(I93)</f>
        <v>0</v>
      </c>
      <c r="E161" s="111">
        <f>SUM(I101)</f>
        <v>32142.857142857145</v>
      </c>
      <c r="F161" s="111">
        <f>SUM(I109)</f>
        <v>0</v>
      </c>
      <c r="G161" s="111">
        <f>SUM(I145)</f>
        <v>29572.132714285723</v>
      </c>
      <c r="H161" s="113">
        <f>SUM(I153)</f>
        <v>1071.4285714285716</v>
      </c>
      <c r="I161" s="114">
        <f>SUM(B161:H161)</f>
        <v>83037.022714285718</v>
      </c>
    </row>
  </sheetData>
  <dataConsolidate/>
  <mergeCells count="55"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60:I60"/>
    <mergeCell ref="A32:I32"/>
    <mergeCell ref="A36:I36"/>
    <mergeCell ref="I37:I40"/>
    <mergeCell ref="A40:F40"/>
    <mergeCell ref="A42:I42"/>
    <mergeCell ref="A46:I46"/>
    <mergeCell ref="I47:I48"/>
    <mergeCell ref="A48:F48"/>
    <mergeCell ref="A50:I50"/>
    <mergeCell ref="D54:F54"/>
    <mergeCell ref="A58:I58"/>
    <mergeCell ref="A103:I103"/>
    <mergeCell ref="A65:I65"/>
    <mergeCell ref="A70:G70"/>
    <mergeCell ref="A72:I72"/>
    <mergeCell ref="A76:I76"/>
    <mergeCell ref="A85:G85"/>
    <mergeCell ref="A87:I87"/>
    <mergeCell ref="A91:I91"/>
    <mergeCell ref="A93:G93"/>
    <mergeCell ref="A95:I95"/>
    <mergeCell ref="A99:I99"/>
    <mergeCell ref="A101:G101"/>
    <mergeCell ref="A151:I151"/>
    <mergeCell ref="A153:G153"/>
    <mergeCell ref="A155:J155"/>
    <mergeCell ref="B159:H159"/>
    <mergeCell ref="A107:J107"/>
    <mergeCell ref="A109:G109"/>
    <mergeCell ref="A111:I111"/>
    <mergeCell ref="A115:I115"/>
    <mergeCell ref="A145:G145"/>
    <mergeCell ref="A147:I147"/>
  </mergeCells>
  <printOptions horizontalCentered="1"/>
  <pageMargins left="0.39370078740157483" right="0.39370078740157483" top="0.39370078740157483" bottom="0.39370078740157483" header="0" footer="0"/>
  <pageSetup paperSize="9" scale="62" orientation="landscape" r:id="rId1"/>
  <rowBreaks count="3" manualBreakCount="3">
    <brk id="31" max="9" man="1"/>
    <brk id="57" max="9" man="1"/>
    <brk id="86" max="9" man="1"/>
  </rowBreaks>
  <drawing r:id="rId2"/>
  <legacyDrawing r:id="rId3"/>
  <oleObjects>
    <oleObject progId="Equation.3" shapeId="11265" r:id="rId4"/>
    <oleObject progId="Equation.3" shapeId="11266" r:id="rId5"/>
    <oleObject progId="Equation.3" shapeId="11267" r:id="rId6"/>
    <oleObject progId="Equation.3" shapeId="11268" r:id="rId7"/>
    <oleObject progId="Equation.3" shapeId="11269" r:id="rId8"/>
    <oleObject progId="Equation.3" shapeId="11272" r:id="rId9"/>
    <oleObject progId="Equation.3" shapeId="11273" r:id="rId10"/>
    <oleObject progId="Equation.3" shapeId="11274" r:id="rId11"/>
    <oleObject progId="Equation.3" shapeId="11275" r:id="rId12"/>
    <oleObject progId="Equation.3" shapeId="11276" r:id="rId13"/>
    <oleObject progId="Equation.3" shapeId="11277" r:id="rId14"/>
    <oleObject progId="Equation.3" shapeId="11278" r:id="rId15"/>
    <oleObject progId="Equation.3" shapeId="11279" r:id="rId16"/>
    <oleObject progId="Equation.3" shapeId="11280" r:id="rId17"/>
    <oleObject progId="Equation.3" shapeId="11281" r:id="rId18"/>
    <oleObject progId="Equation.3" shapeId="11282" r:id="rId19"/>
    <oleObject progId="Equation.3" shapeId="11283" r:id="rId20"/>
    <oleObject progId="Equation.3" shapeId="11284" r:id="rId21"/>
    <oleObject progId="Equation.3" shapeId="11285" r:id="rId22"/>
    <oleObject progId="Equation.3" shapeId="11286" r:id="rId23"/>
    <oleObject progId="Equation.3" shapeId="11287" r:id="rId24"/>
    <oleObject progId="Equation.3" shapeId="11288" r:id="rId25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M38"/>
  <sheetViews>
    <sheetView view="pageBreakPreview" topLeftCell="A4" zoomScale="80" zoomScaleNormal="80" zoomScaleSheetLayoutView="80" workbookViewId="0">
      <selection activeCell="F44" sqref="F44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5" width="12.7109375" style="1" customWidth="1"/>
    <col min="6" max="6" width="11.85546875" style="1" customWidth="1"/>
    <col min="7" max="7" width="11.5703125" style="1" customWidth="1"/>
    <col min="8" max="8" width="26" style="1" customWidth="1"/>
    <col min="9" max="9" width="28" style="1" customWidth="1"/>
    <col min="10" max="10" width="18.7109375" style="1" customWidth="1"/>
    <col min="11" max="11" width="40.7109375" style="1" customWidth="1"/>
    <col min="12" max="13" width="23" style="1" customWidth="1"/>
    <col min="14" max="16384" width="9.140625" style="1"/>
  </cols>
  <sheetData>
    <row r="1" spans="1:13">
      <c r="A1" s="241" t="s">
        <v>72</v>
      </c>
      <c r="B1" s="241"/>
      <c r="C1" s="241"/>
      <c r="D1" s="241"/>
      <c r="E1" s="241"/>
      <c r="F1" s="241"/>
      <c r="G1" s="241"/>
      <c r="H1" s="241"/>
      <c r="I1" s="241"/>
      <c r="J1" s="241"/>
    </row>
    <row r="3" spans="1:13" ht="23.25" customHeight="1">
      <c r="C3" s="35"/>
      <c r="D3" s="54"/>
      <c r="F3" s="53"/>
      <c r="G3" s="34"/>
    </row>
    <row r="4" spans="1:13" ht="16.5" thickBot="1"/>
    <row r="5" spans="1:13" ht="47.25">
      <c r="B5" s="142" t="s">
        <v>91</v>
      </c>
      <c r="C5" s="142" t="s">
        <v>93</v>
      </c>
      <c r="D5" s="242" t="s">
        <v>94</v>
      </c>
      <c r="E5" s="242"/>
    </row>
    <row r="6" spans="1:13" ht="31.5" customHeight="1" thickBot="1">
      <c r="B6" s="141"/>
      <c r="C6" s="141"/>
      <c r="D6" s="238"/>
      <c r="E6" s="238"/>
    </row>
    <row r="7" spans="1:13" ht="16.5" thickBot="1">
      <c r="B7" s="112">
        <f>SUM('Норматив затрат С'!G56)</f>
        <v>55870.968045357156</v>
      </c>
      <c r="C7" s="112">
        <f>SUM('Норматив затрат С'!I161)</f>
        <v>83037.022714285718</v>
      </c>
      <c r="D7" s="239">
        <f>SUM(B7:C7)</f>
        <v>138907.99075964288</v>
      </c>
      <c r="E7" s="240"/>
    </row>
    <row r="9" spans="1:13" ht="15.75" customHeight="1">
      <c r="A9" s="203" t="s">
        <v>73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</row>
    <row r="10" spans="1:13" ht="15.75" customHeight="1">
      <c r="A10" s="143"/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9"/>
    </row>
    <row r="11" spans="1:13" ht="15.75" customHeight="1">
      <c r="A11" s="243" t="s">
        <v>103</v>
      </c>
      <c r="B11" s="243"/>
      <c r="C11" s="243"/>
      <c r="D11" s="243"/>
      <c r="E11" s="243"/>
      <c r="F11" s="243"/>
      <c r="G11" s="243"/>
      <c r="H11" s="243"/>
      <c r="I11" s="243"/>
      <c r="J11" s="243"/>
      <c r="K11" s="243"/>
      <c r="L11" s="243"/>
      <c r="M11" s="243"/>
    </row>
    <row r="12" spans="1:13" ht="16.5" thickBot="1"/>
    <row r="13" spans="1:13" ht="99" customHeight="1" thickBot="1">
      <c r="A13" s="244" t="s">
        <v>83</v>
      </c>
      <c r="B13" s="245" t="s">
        <v>74</v>
      </c>
      <c r="C13" s="245" t="s">
        <v>75</v>
      </c>
      <c r="D13" s="248" t="s">
        <v>76</v>
      </c>
      <c r="E13" s="249"/>
      <c r="F13" s="249"/>
      <c r="G13" s="250"/>
      <c r="H13" s="251" t="s">
        <v>87</v>
      </c>
      <c r="I13" s="245" t="s">
        <v>88</v>
      </c>
      <c r="J13" s="245" t="s">
        <v>77</v>
      </c>
      <c r="K13" s="245" t="s">
        <v>89</v>
      </c>
      <c r="L13" s="245" t="s">
        <v>82</v>
      </c>
      <c r="M13" s="244" t="s">
        <v>90</v>
      </c>
    </row>
    <row r="14" spans="1:13" ht="68.25" customHeight="1" thickBot="1">
      <c r="A14" s="244"/>
      <c r="B14" s="247"/>
      <c r="C14" s="247"/>
      <c r="D14" s="98" t="s">
        <v>78</v>
      </c>
      <c r="E14" s="99" t="s">
        <v>79</v>
      </c>
      <c r="F14" s="99" t="s">
        <v>80</v>
      </c>
      <c r="G14" s="100" t="s">
        <v>81</v>
      </c>
      <c r="H14" s="252"/>
      <c r="I14" s="247"/>
      <c r="J14" s="247"/>
      <c r="K14" s="246"/>
      <c r="L14" s="246"/>
      <c r="M14" s="244"/>
    </row>
    <row r="15" spans="1:13" ht="16.5" thickBot="1">
      <c r="A15" s="145">
        <v>1</v>
      </c>
      <c r="B15" s="146">
        <v>2</v>
      </c>
      <c r="C15" s="147">
        <v>3</v>
      </c>
      <c r="D15" s="62">
        <v>4</v>
      </c>
      <c r="E15" s="63">
        <v>5</v>
      </c>
      <c r="F15" s="63">
        <v>6</v>
      </c>
      <c r="G15" s="64">
        <v>7</v>
      </c>
      <c r="H15" s="147">
        <v>8</v>
      </c>
      <c r="I15" s="147">
        <v>9</v>
      </c>
      <c r="J15" s="147" t="s">
        <v>84</v>
      </c>
      <c r="K15" s="55" t="s">
        <v>86</v>
      </c>
      <c r="L15" s="56" t="s">
        <v>85</v>
      </c>
      <c r="M15" s="145">
        <v>13</v>
      </c>
    </row>
    <row r="16" spans="1:13" ht="32.25" thickBot="1">
      <c r="A16" s="92">
        <v>1</v>
      </c>
      <c r="B16" s="91" t="s">
        <v>130</v>
      </c>
      <c r="C16" s="147" t="s">
        <v>95</v>
      </c>
      <c r="D16" s="65">
        <f>SUM(D7)</f>
        <v>138907.99075964288</v>
      </c>
      <c r="E16" s="66">
        <f>SUM('Норматив затрат С'!D56)</f>
        <v>53025.610902500011</v>
      </c>
      <c r="F16" s="66">
        <f>SUM('Норматив затрат С'!B161)</f>
        <v>14293.604285714284</v>
      </c>
      <c r="G16" s="67">
        <f>SUM('Норматив затрат С'!C161)</f>
        <v>5957.0000000000009</v>
      </c>
      <c r="H16" s="57">
        <f>SUM('Норматив затрат С'!B17)</f>
        <v>20745.95</v>
      </c>
      <c r="I16" s="57">
        <f>SUM('Норматив затрат С'!B18)</f>
        <v>21407</v>
      </c>
      <c r="J16" s="58">
        <f>H16/I16</f>
        <v>0.9691199140468072</v>
      </c>
      <c r="K16" s="59">
        <f>F16+G16</f>
        <v>20250.604285714286</v>
      </c>
      <c r="L16" s="60">
        <f>K16/(F16+G16)</f>
        <v>1</v>
      </c>
      <c r="M16" s="121">
        <f>(E16/D16)*J16+(1-(E16/D16)*L16)</f>
        <v>0.98821208619147716</v>
      </c>
    </row>
    <row r="18" spans="1:13">
      <c r="A18" s="207" t="s">
        <v>104</v>
      </c>
      <c r="B18" s="207"/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</row>
    <row r="19" spans="1:13" ht="16.5" thickBot="1"/>
    <row r="20" spans="1:13" ht="63">
      <c r="G20" s="83" t="s">
        <v>83</v>
      </c>
      <c r="H20" s="139" t="s">
        <v>74</v>
      </c>
      <c r="I20" s="139" t="s">
        <v>97</v>
      </c>
      <c r="J20" s="140" t="s">
        <v>96</v>
      </c>
    </row>
    <row r="21" spans="1:13" ht="16.5" thickBot="1">
      <c r="G21" s="90">
        <v>1</v>
      </c>
      <c r="H21" s="86">
        <v>2</v>
      </c>
      <c r="I21" s="86">
        <v>3</v>
      </c>
      <c r="J21" s="89">
        <v>4</v>
      </c>
    </row>
    <row r="22" spans="1:13" ht="16.5" thickBot="1">
      <c r="G22" s="92">
        <v>1</v>
      </c>
      <c r="H22" s="128" t="s">
        <v>130</v>
      </c>
      <c r="I22" s="129" t="s">
        <v>113</v>
      </c>
      <c r="J22" s="130">
        <v>1</v>
      </c>
    </row>
    <row r="24" spans="1:13">
      <c r="A24" s="203" t="s">
        <v>99</v>
      </c>
      <c r="B24" s="203"/>
      <c r="C24" s="203"/>
      <c r="D24" s="203"/>
      <c r="E24" s="203"/>
      <c r="F24" s="203"/>
      <c r="G24" s="203"/>
      <c r="H24" s="203"/>
      <c r="I24" s="203"/>
      <c r="J24" s="203"/>
      <c r="K24" s="203"/>
      <c r="L24" s="203"/>
      <c r="M24" s="203"/>
    </row>
    <row r="25" spans="1:13" ht="16.5" thickBot="1"/>
    <row r="26" spans="1:13" ht="100.5" customHeight="1">
      <c r="A26" s="94" t="s">
        <v>83</v>
      </c>
      <c r="B26" s="139" t="s">
        <v>74</v>
      </c>
      <c r="C26" s="139" t="s">
        <v>97</v>
      </c>
      <c r="D26" s="254" t="s">
        <v>100</v>
      </c>
      <c r="E26" s="254"/>
      <c r="F26" s="254" t="s">
        <v>101</v>
      </c>
      <c r="G26" s="254"/>
      <c r="H26" s="144" t="s">
        <v>96</v>
      </c>
      <c r="I26" s="144" t="s">
        <v>90</v>
      </c>
      <c r="J26" s="38" t="s">
        <v>94</v>
      </c>
    </row>
    <row r="27" spans="1:13" ht="16.5" thickBot="1">
      <c r="A27" s="95">
        <v>1</v>
      </c>
      <c r="B27" s="93">
        <v>2</v>
      </c>
      <c r="C27" s="93">
        <v>3</v>
      </c>
      <c r="D27" s="258">
        <v>3</v>
      </c>
      <c r="E27" s="258"/>
      <c r="F27" s="255">
        <v>4</v>
      </c>
      <c r="G27" s="255"/>
      <c r="H27" s="148">
        <v>5</v>
      </c>
      <c r="I27" s="148">
        <v>6</v>
      </c>
      <c r="J27" s="97" t="s">
        <v>102</v>
      </c>
    </row>
    <row r="28" spans="1:13" ht="48" customHeight="1" thickBot="1">
      <c r="A28" s="128">
        <v>1</v>
      </c>
      <c r="B28" s="131" t="s">
        <v>130</v>
      </c>
      <c r="C28" s="131" t="s">
        <v>113</v>
      </c>
      <c r="D28" s="253" t="s">
        <v>95</v>
      </c>
      <c r="E28" s="253"/>
      <c r="F28" s="256">
        <f>SUM(D16)</f>
        <v>138907.99075964288</v>
      </c>
      <c r="G28" s="257"/>
      <c r="H28" s="132">
        <f>SUM(J22)</f>
        <v>1</v>
      </c>
      <c r="I28" s="132">
        <f>SUM(M16)</f>
        <v>0.98821208619147716</v>
      </c>
      <c r="J28" s="133">
        <f>F28*H28*I28</f>
        <v>137270.55533725311</v>
      </c>
    </row>
    <row r="29" spans="1:13">
      <c r="B29" s="137"/>
    </row>
    <row r="30" spans="1:13">
      <c r="B30" s="137"/>
    </row>
    <row r="31" spans="1:13" ht="15.75" customHeight="1"/>
    <row r="32" spans="1:13" ht="15.75" customHeight="1">
      <c r="H32" s="188"/>
      <c r="I32" s="189" t="s">
        <v>130</v>
      </c>
      <c r="J32" s="180">
        <f>J28*'Норматив затрат С'!B16</f>
        <v>1921787.7747215435</v>
      </c>
    </row>
    <row r="35" spans="2:6">
      <c r="B35" s="200"/>
      <c r="C35" s="200"/>
    </row>
    <row r="36" spans="2:6">
      <c r="B36" s="200"/>
      <c r="C36" s="200"/>
    </row>
    <row r="37" spans="2:6">
      <c r="B37" s="200"/>
      <c r="C37" s="200"/>
      <c r="D37" s="200"/>
      <c r="E37" s="200"/>
      <c r="F37" s="200"/>
    </row>
    <row r="38" spans="2:6" ht="31.5" customHeight="1"/>
  </sheetData>
  <mergeCells count="27">
    <mergeCell ref="A11:M1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B35:C35"/>
    <mergeCell ref="B36:C36"/>
    <mergeCell ref="B37:F37"/>
    <mergeCell ref="D26:E26"/>
    <mergeCell ref="F26:G26"/>
    <mergeCell ref="D27:E27"/>
    <mergeCell ref="F27:G27"/>
    <mergeCell ref="D28:E28"/>
    <mergeCell ref="F28:G28"/>
  </mergeCells>
  <printOptions horizontalCentered="1"/>
  <pageMargins left="0.39370078740157483" right="0.39370078740157483" top="0.78740157480314965" bottom="0.78740157480314965" header="0" footer="0"/>
  <pageSetup paperSize="9" scale="51" orientation="landscape" r:id="rId1"/>
  <legacyDrawing r:id="rId2"/>
  <oleObjects>
    <oleObject progId="Equation.3" shapeId="12289" r:id="rId3"/>
    <oleObject progId="Equation.3" shapeId="12290" r:id="rId4"/>
    <oleObject progId="Equation.3" shapeId="12291" r:id="rId5"/>
    <oleObject progId="Equation.3" shapeId="12292" r:id="rId6"/>
    <oleObject progId="Equation.3" shapeId="12293" r:id="rId7"/>
    <oleObject progId="Equation.3" shapeId="12294" r:id="rId8"/>
    <oleObject progId="Equation.3" shapeId="12295" r:id="rId9"/>
    <oleObject progId="Equation.3" shapeId="12296" r:id="rId10"/>
  </oleObject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S161"/>
  <sheetViews>
    <sheetView view="pageBreakPreview" topLeftCell="A130" zoomScale="80" zoomScaleSheetLayoutView="80" workbookViewId="0">
      <selection activeCell="O67" sqref="O67"/>
    </sheetView>
  </sheetViews>
  <sheetFormatPr defaultRowHeight="15.75"/>
  <cols>
    <col min="1" max="1" width="5.5703125" style="1" customWidth="1"/>
    <col min="2" max="2" width="45.5703125" style="1" customWidth="1"/>
    <col min="3" max="3" width="31.42578125" style="1" customWidth="1"/>
    <col min="4" max="4" width="18" style="1" customWidth="1"/>
    <col min="5" max="6" width="16.5703125" style="1" customWidth="1"/>
    <col min="7" max="7" width="20.42578125" style="1" customWidth="1"/>
    <col min="8" max="8" width="18.5703125" style="1" customWidth="1"/>
    <col min="9" max="9" width="33.5703125" style="1" customWidth="1"/>
    <col min="10" max="10" width="17.5703125" style="1" customWidth="1"/>
    <col min="11" max="11" width="9.140625" style="1"/>
    <col min="12" max="12" width="12.28515625" style="1" bestFit="1" customWidth="1"/>
    <col min="13" max="13" width="9.140625" style="1"/>
    <col min="14" max="14" width="19.42578125" style="1" customWidth="1"/>
    <col min="15" max="15" width="15" style="1" customWidth="1"/>
    <col min="16" max="16" width="10.42578125" style="1" customWidth="1"/>
    <col min="17" max="19" width="13.140625" style="1" bestFit="1" customWidth="1"/>
    <col min="20" max="16384" width="9.140625" style="1"/>
  </cols>
  <sheetData>
    <row r="1" spans="1:12">
      <c r="I1" s="152" t="s">
        <v>135</v>
      </c>
      <c r="J1" s="152"/>
    </row>
    <row r="2" spans="1:12" ht="49.5" customHeight="1">
      <c r="I2" s="152" t="s">
        <v>136</v>
      </c>
      <c r="J2" s="152"/>
    </row>
    <row r="3" spans="1:12">
      <c r="I3" s="152"/>
      <c r="J3" s="152"/>
    </row>
    <row r="4" spans="1:12">
      <c r="I4" s="153"/>
      <c r="J4" s="152" t="s">
        <v>137</v>
      </c>
    </row>
    <row r="5" spans="1:12">
      <c r="I5" s="152"/>
      <c r="J5" s="152"/>
    </row>
    <row r="6" spans="1:12">
      <c r="I6" s="152" t="s">
        <v>149</v>
      </c>
      <c r="J6" s="152"/>
    </row>
    <row r="8" spans="1:12" ht="15.75" customHeight="1">
      <c r="A8" s="206" t="s">
        <v>138</v>
      </c>
      <c r="B8" s="206"/>
      <c r="C8" s="206"/>
      <c r="D8" s="206"/>
      <c r="E8" s="206"/>
      <c r="F8" s="206"/>
      <c r="G8" s="206"/>
      <c r="H8" s="206"/>
      <c r="I8" s="206"/>
      <c r="J8" s="2"/>
      <c r="K8" s="2"/>
      <c r="L8" s="2"/>
    </row>
    <row r="9" spans="1:12">
      <c r="A9" s="205" t="s">
        <v>131</v>
      </c>
      <c r="B9" s="205"/>
      <c r="C9" s="205"/>
      <c r="D9" s="205"/>
      <c r="E9" s="205"/>
      <c r="F9" s="205"/>
      <c r="G9" s="205"/>
      <c r="H9" s="205"/>
      <c r="I9" s="205"/>
      <c r="J9" s="4"/>
      <c r="K9" s="4"/>
      <c r="L9" s="4"/>
    </row>
    <row r="10" spans="1:12">
      <c r="A10" s="204" t="s">
        <v>0</v>
      </c>
      <c r="B10" s="204"/>
      <c r="C10" s="204"/>
      <c r="D10" s="204"/>
      <c r="E10" s="204"/>
      <c r="F10" s="204"/>
      <c r="G10" s="204"/>
      <c r="H10" s="204"/>
      <c r="I10" s="204"/>
      <c r="J10" s="3"/>
      <c r="K10" s="3"/>
      <c r="L10" s="3"/>
    </row>
    <row r="12" spans="1:12">
      <c r="A12" s="203" t="s">
        <v>15</v>
      </c>
      <c r="B12" s="203"/>
      <c r="C12" s="203"/>
      <c r="D12" s="203"/>
      <c r="E12" s="203"/>
      <c r="F12" s="203"/>
      <c r="G12" s="203"/>
      <c r="H12" s="203"/>
      <c r="I12" s="203"/>
    </row>
    <row r="14" spans="1:12">
      <c r="A14" s="207" t="s">
        <v>16</v>
      </c>
      <c r="B14" s="207"/>
      <c r="C14" s="207"/>
      <c r="D14" s="207"/>
      <c r="E14" s="207"/>
      <c r="F14" s="207"/>
      <c r="G14" s="207"/>
      <c r="H14" s="207"/>
      <c r="I14" s="207"/>
    </row>
    <row r="16" spans="1:12">
      <c r="B16" s="42">
        <v>24</v>
      </c>
      <c r="C16" s="200" t="s">
        <v>108</v>
      </c>
      <c r="D16" s="200"/>
      <c r="E16" s="200"/>
      <c r="F16" s="200"/>
      <c r="G16" s="200"/>
      <c r="H16" s="200"/>
      <c r="I16" s="200"/>
    </row>
    <row r="17" spans="1:14" ht="32.25" customHeight="1">
      <c r="B17" s="43">
        <v>20745.95</v>
      </c>
      <c r="C17" s="200" t="s">
        <v>150</v>
      </c>
      <c r="D17" s="200"/>
      <c r="E17" s="200"/>
      <c r="F17" s="200"/>
      <c r="G17" s="200"/>
      <c r="H17" s="200"/>
      <c r="I17" s="200"/>
    </row>
    <row r="18" spans="1:14" ht="32.25" customHeight="1">
      <c r="B18" s="43">
        <v>21407</v>
      </c>
      <c r="C18" s="200" t="s">
        <v>98</v>
      </c>
      <c r="D18" s="200"/>
      <c r="E18" s="200"/>
      <c r="F18" s="200"/>
      <c r="G18" s="200"/>
      <c r="H18" s="200"/>
      <c r="I18" s="200"/>
      <c r="L18" s="1">
        <f>1974*32</f>
        <v>63168</v>
      </c>
      <c r="N18" s="43">
        <v>22745</v>
      </c>
    </row>
    <row r="19" spans="1:14" ht="32.25" customHeight="1">
      <c r="B19" s="162">
        <v>5010</v>
      </c>
      <c r="C19" s="201" t="s">
        <v>134</v>
      </c>
      <c r="D19" s="201"/>
      <c r="E19" s="201"/>
      <c r="F19" s="201"/>
      <c r="G19" s="201"/>
      <c r="H19" s="201"/>
      <c r="I19" s="201"/>
      <c r="M19" s="42">
        <v>5010</v>
      </c>
    </row>
    <row r="20" spans="1:14" ht="31.5" customHeight="1">
      <c r="B20" s="115">
        <f>E30</f>
        <v>208.75</v>
      </c>
      <c r="C20" s="200" t="s">
        <v>17</v>
      </c>
      <c r="D20" s="200"/>
      <c r="E20" s="200"/>
      <c r="F20" s="200"/>
      <c r="G20" s="200"/>
      <c r="H20" s="200"/>
      <c r="I20" s="200"/>
    </row>
    <row r="21" spans="1:14">
      <c r="B21" s="9"/>
      <c r="C21" s="137"/>
      <c r="D21" s="137"/>
      <c r="E21" s="137"/>
      <c r="F21" s="137"/>
      <c r="G21" s="137"/>
      <c r="H21" s="137"/>
      <c r="I21" s="137"/>
    </row>
    <row r="22" spans="1:14">
      <c r="A22" s="203" t="s">
        <v>32</v>
      </c>
      <c r="B22" s="203"/>
      <c r="C22" s="203"/>
      <c r="D22" s="203"/>
      <c r="E22" s="203"/>
      <c r="F22" s="203"/>
      <c r="G22" s="203"/>
      <c r="H22" s="203"/>
      <c r="I22" s="203"/>
    </row>
    <row r="23" spans="1:14">
      <c r="A23" s="202" t="s">
        <v>18</v>
      </c>
      <c r="B23" s="202"/>
      <c r="C23" s="202"/>
      <c r="D23" s="202"/>
      <c r="E23" s="202"/>
      <c r="F23" s="202"/>
      <c r="G23" s="202"/>
      <c r="H23" s="202"/>
      <c r="I23" s="202"/>
    </row>
    <row r="24" spans="1:14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4" ht="79.5" thickBot="1">
      <c r="A25" s="12" t="s">
        <v>1</v>
      </c>
      <c r="B25" s="135" t="s">
        <v>2</v>
      </c>
      <c r="C25" s="135" t="s">
        <v>3</v>
      </c>
      <c r="D25" s="135" t="s">
        <v>4</v>
      </c>
      <c r="E25" s="195" t="s">
        <v>5</v>
      </c>
      <c r="F25" s="195"/>
      <c r="G25" s="135" t="s">
        <v>6</v>
      </c>
      <c r="H25" s="135" t="s">
        <v>7</v>
      </c>
      <c r="I25" s="15" t="s">
        <v>8</v>
      </c>
    </row>
    <row r="26" spans="1:14" ht="16.5" thickBot="1">
      <c r="A26" s="16">
        <v>1</v>
      </c>
      <c r="B26" s="136">
        <v>2</v>
      </c>
      <c r="C26" s="136">
        <v>3</v>
      </c>
      <c r="D26" s="136">
        <v>4</v>
      </c>
      <c r="E26" s="196" t="s">
        <v>20</v>
      </c>
      <c r="F26" s="196"/>
      <c r="G26" s="136">
        <v>6</v>
      </c>
      <c r="H26" s="136" t="s">
        <v>9</v>
      </c>
      <c r="I26" s="18">
        <v>8</v>
      </c>
    </row>
    <row r="27" spans="1:14" ht="16.5" thickBot="1">
      <c r="A27" s="197" t="s">
        <v>22</v>
      </c>
      <c r="B27" s="198"/>
      <c r="C27" s="198"/>
      <c r="D27" s="198"/>
      <c r="E27" s="198"/>
      <c r="F27" s="198"/>
      <c r="G27" s="198"/>
      <c r="H27" s="198"/>
      <c r="I27" s="199"/>
    </row>
    <row r="28" spans="1:14" ht="129" customHeight="1" thickBot="1">
      <c r="A28" s="27">
        <v>1</v>
      </c>
      <c r="B28" s="28" t="s">
        <v>152</v>
      </c>
      <c r="C28" s="42">
        <v>5010</v>
      </c>
      <c r="D28" s="31">
        <f>SUM(B16)</f>
        <v>24</v>
      </c>
      <c r="E28" s="225">
        <f t="shared" ref="E28" si="0">C28/D28</f>
        <v>208.75</v>
      </c>
      <c r="F28" s="226"/>
      <c r="G28" s="20">
        <f>B17*12*1.302/1440</f>
        <v>225.09355750000003</v>
      </c>
      <c r="H28" s="20">
        <f>E28*G28</f>
        <v>46988.280128125007</v>
      </c>
      <c r="I28" s="259" t="s">
        <v>151</v>
      </c>
    </row>
    <row r="29" spans="1:14" ht="31.5" customHeight="1" thickBot="1">
      <c r="A29" s="223" t="s">
        <v>24</v>
      </c>
      <c r="B29" s="224"/>
      <c r="C29" s="224"/>
      <c r="D29" s="224"/>
      <c r="E29" s="224"/>
      <c r="F29" s="224"/>
      <c r="G29" s="33"/>
      <c r="H29" s="23">
        <f>SUM(H28:H28)</f>
        <v>46988.280128125007</v>
      </c>
      <c r="I29" s="260"/>
    </row>
    <row r="30" spans="1:14" ht="36" customHeight="1" thickBot="1">
      <c r="A30" s="214" t="s">
        <v>21</v>
      </c>
      <c r="B30" s="215"/>
      <c r="C30" s="215"/>
      <c r="D30" s="216"/>
      <c r="E30" s="217">
        <f>SUM(E28:F28)</f>
        <v>208.75</v>
      </c>
      <c r="F30" s="218"/>
      <c r="G30" s="218"/>
      <c r="H30" s="218"/>
      <c r="I30" s="261"/>
    </row>
    <row r="31" spans="1:14">
      <c r="A31" s="10"/>
      <c r="B31" s="10"/>
      <c r="C31" s="10"/>
      <c r="D31" s="10"/>
      <c r="E31" s="11"/>
      <c r="F31" s="11"/>
      <c r="G31" s="10"/>
      <c r="H31" s="10"/>
      <c r="I31" s="10"/>
    </row>
    <row r="32" spans="1:14" ht="32.25" customHeight="1">
      <c r="A32" s="202" t="s">
        <v>19</v>
      </c>
      <c r="B32" s="202"/>
      <c r="C32" s="202"/>
      <c r="D32" s="202"/>
      <c r="E32" s="202"/>
      <c r="F32" s="202"/>
      <c r="G32" s="202"/>
      <c r="H32" s="202"/>
      <c r="I32" s="202"/>
    </row>
    <row r="33" spans="1:9" ht="16.5" thickBot="1"/>
    <row r="34" spans="1:9" ht="79.5" thickBot="1">
      <c r="A34" s="12" t="s">
        <v>1</v>
      </c>
      <c r="B34" s="135" t="s">
        <v>28</v>
      </c>
      <c r="C34" s="135" t="s">
        <v>10</v>
      </c>
      <c r="D34" s="135" t="s">
        <v>4</v>
      </c>
      <c r="E34" s="135" t="s">
        <v>11</v>
      </c>
      <c r="F34" s="135" t="s">
        <v>12</v>
      </c>
      <c r="G34" s="135" t="s">
        <v>13</v>
      </c>
      <c r="H34" s="135" t="s">
        <v>7</v>
      </c>
      <c r="I34" s="15" t="s">
        <v>8</v>
      </c>
    </row>
    <row r="35" spans="1:9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20</v>
      </c>
      <c r="F35" s="25">
        <v>6</v>
      </c>
      <c r="G35" s="25">
        <v>7</v>
      </c>
      <c r="H35" s="25" t="s">
        <v>14</v>
      </c>
      <c r="I35" s="26">
        <v>9</v>
      </c>
    </row>
    <row r="36" spans="1:9">
      <c r="A36" s="208" t="s">
        <v>23</v>
      </c>
      <c r="B36" s="209"/>
      <c r="C36" s="209"/>
      <c r="D36" s="209"/>
      <c r="E36" s="209"/>
      <c r="F36" s="209"/>
      <c r="G36" s="209"/>
      <c r="H36" s="209"/>
      <c r="I36" s="210"/>
    </row>
    <row r="37" spans="1:9" ht="23.25" customHeight="1">
      <c r="A37" s="29">
        <v>1</v>
      </c>
      <c r="B37" s="190" t="s">
        <v>161</v>
      </c>
      <c r="C37" s="116">
        <v>531</v>
      </c>
      <c r="D37" s="149">
        <f>SUM(B16)</f>
        <v>24</v>
      </c>
      <c r="E37" s="32">
        <f t="shared" ref="E37:E39" si="1">C37/D37</f>
        <v>22.125</v>
      </c>
      <c r="F37" s="116">
        <v>1</v>
      </c>
      <c r="G37" s="117">
        <v>35</v>
      </c>
      <c r="H37" s="21">
        <f>E37*G37/F37</f>
        <v>774.375</v>
      </c>
      <c r="I37" s="222" t="s">
        <v>25</v>
      </c>
    </row>
    <row r="38" spans="1:9" s="169" customFormat="1" ht="23.25" customHeight="1">
      <c r="A38" s="30">
        <v>2</v>
      </c>
      <c r="B38" s="190" t="s">
        <v>176</v>
      </c>
      <c r="C38" s="116">
        <v>1</v>
      </c>
      <c r="D38" s="149">
        <f>SUM(B16)</f>
        <v>24</v>
      </c>
      <c r="E38" s="32">
        <f t="shared" si="1"/>
        <v>4.1666666666666664E-2</v>
      </c>
      <c r="F38" s="116">
        <v>1</v>
      </c>
      <c r="G38" s="117">
        <v>8250</v>
      </c>
      <c r="H38" s="21">
        <f>E38*G38/F38</f>
        <v>343.75</v>
      </c>
      <c r="I38" s="220"/>
    </row>
    <row r="39" spans="1:9" s="169" customFormat="1" ht="24" customHeight="1">
      <c r="A39" s="30">
        <v>3</v>
      </c>
      <c r="B39" s="190" t="s">
        <v>163</v>
      </c>
      <c r="C39" s="116">
        <v>1</v>
      </c>
      <c r="D39" s="149">
        <f>SUM(B16)</f>
        <v>24</v>
      </c>
      <c r="E39" s="32">
        <f t="shared" si="1"/>
        <v>4.1666666666666664E-2</v>
      </c>
      <c r="F39" s="116">
        <v>1</v>
      </c>
      <c r="G39" s="117">
        <v>13000</v>
      </c>
      <c r="H39" s="21">
        <f>E39*G39/F39</f>
        <v>541.66666666666663</v>
      </c>
      <c r="I39" s="220"/>
    </row>
    <row r="40" spans="1:9" ht="28.5" customHeight="1" thickBot="1">
      <c r="A40" s="211" t="s">
        <v>29</v>
      </c>
      <c r="B40" s="212"/>
      <c r="C40" s="212"/>
      <c r="D40" s="212"/>
      <c r="E40" s="212"/>
      <c r="F40" s="213"/>
      <c r="G40" s="170"/>
      <c r="H40" s="171">
        <f>SUM(H37:H39)</f>
        <v>1659.7916666666665</v>
      </c>
      <c r="I40" s="221"/>
    </row>
    <row r="42" spans="1:9">
      <c r="A42" s="207" t="s">
        <v>26</v>
      </c>
      <c r="B42" s="207"/>
      <c r="C42" s="207"/>
      <c r="D42" s="207"/>
      <c r="E42" s="207"/>
      <c r="F42" s="207"/>
      <c r="G42" s="207"/>
      <c r="H42" s="207"/>
      <c r="I42" s="207"/>
    </row>
    <row r="43" spans="1:9" ht="16.5" thickBot="1"/>
    <row r="44" spans="1:9" ht="79.5" thickBot="1">
      <c r="A44" s="12" t="s">
        <v>1</v>
      </c>
      <c r="B44" s="135" t="s">
        <v>28</v>
      </c>
      <c r="C44" s="135" t="s">
        <v>10</v>
      </c>
      <c r="D44" s="135" t="s">
        <v>4</v>
      </c>
      <c r="E44" s="135" t="s">
        <v>11</v>
      </c>
      <c r="F44" s="135" t="s">
        <v>12</v>
      </c>
      <c r="G44" s="135" t="s">
        <v>13</v>
      </c>
      <c r="H44" s="135" t="s">
        <v>7</v>
      </c>
      <c r="I44" s="15" t="s">
        <v>8</v>
      </c>
    </row>
    <row r="45" spans="1:9" ht="16.5" thickBot="1">
      <c r="A45" s="24">
        <v>1</v>
      </c>
      <c r="B45" s="25">
        <v>2</v>
      </c>
      <c r="C45" s="25">
        <v>3</v>
      </c>
      <c r="D45" s="25">
        <v>4</v>
      </c>
      <c r="E45" s="25" t="s">
        <v>20</v>
      </c>
      <c r="F45" s="25">
        <v>6</v>
      </c>
      <c r="G45" s="25">
        <v>7</v>
      </c>
      <c r="H45" s="25" t="s">
        <v>14</v>
      </c>
      <c r="I45" s="26">
        <v>9</v>
      </c>
    </row>
    <row r="46" spans="1:9">
      <c r="A46" s="208" t="s">
        <v>27</v>
      </c>
      <c r="B46" s="209"/>
      <c r="C46" s="209"/>
      <c r="D46" s="209"/>
      <c r="E46" s="209"/>
      <c r="F46" s="209"/>
      <c r="G46" s="209"/>
      <c r="H46" s="209"/>
      <c r="I46" s="210"/>
    </row>
    <row r="47" spans="1:9" ht="56.25" customHeight="1" thickBot="1">
      <c r="A47" s="29" t="s">
        <v>132</v>
      </c>
      <c r="B47" s="30" t="s">
        <v>132</v>
      </c>
      <c r="C47" s="116">
        <v>0</v>
      </c>
      <c r="D47" s="149">
        <f>SUM(B16)</f>
        <v>24</v>
      </c>
      <c r="E47" s="32">
        <f t="shared" ref="E47" si="2">C47/D47</f>
        <v>0</v>
      </c>
      <c r="F47" s="116">
        <v>0</v>
      </c>
      <c r="G47" s="117">
        <v>0</v>
      </c>
      <c r="H47" s="21">
        <v>0</v>
      </c>
      <c r="I47" s="222" t="s">
        <v>25</v>
      </c>
    </row>
    <row r="48" spans="1:9" ht="31.5" customHeight="1" thickBot="1">
      <c r="A48" s="223" t="s">
        <v>30</v>
      </c>
      <c r="B48" s="224"/>
      <c r="C48" s="224"/>
      <c r="D48" s="224"/>
      <c r="E48" s="224"/>
      <c r="F48" s="234"/>
      <c r="G48" s="22"/>
      <c r="H48" s="23">
        <f>SUM(H47:H47)</f>
        <v>0</v>
      </c>
      <c r="I48" s="221"/>
    </row>
    <row r="50" spans="1:9">
      <c r="A50" s="207" t="s">
        <v>31</v>
      </c>
      <c r="B50" s="207"/>
      <c r="C50" s="207"/>
      <c r="D50" s="207"/>
      <c r="E50" s="207"/>
      <c r="F50" s="207"/>
      <c r="G50" s="207"/>
      <c r="H50" s="207"/>
      <c r="I50" s="207"/>
    </row>
    <row r="52" spans="1:9">
      <c r="B52"/>
      <c r="C52" s="35"/>
      <c r="D52" s="34"/>
      <c r="E52" s="34"/>
      <c r="F52" s="34"/>
      <c r="H52" s="34"/>
      <c r="I52" s="137"/>
    </row>
    <row r="53" spans="1:9" ht="16.5" thickBot="1">
      <c r="B53"/>
      <c r="C53" s="35"/>
      <c r="D53" s="34"/>
      <c r="E53" s="34"/>
      <c r="F53" s="34"/>
      <c r="H53" s="34"/>
      <c r="I53" s="137"/>
    </row>
    <row r="54" spans="1:9" ht="35.25" customHeight="1">
      <c r="A54" s="76"/>
      <c r="B54" s="77"/>
      <c r="D54" s="227" t="s">
        <v>91</v>
      </c>
      <c r="E54" s="228"/>
      <c r="F54" s="229"/>
      <c r="G54" s="80" t="s">
        <v>92</v>
      </c>
      <c r="H54" s="34"/>
      <c r="I54" s="137"/>
    </row>
    <row r="55" spans="1:9" ht="35.25" customHeight="1">
      <c r="A55" s="76"/>
      <c r="B55" s="77"/>
      <c r="D55" s="75"/>
      <c r="E55" s="71"/>
      <c r="F55" s="72"/>
      <c r="G55" s="79"/>
      <c r="H55" s="34"/>
      <c r="I55" s="137"/>
    </row>
    <row r="56" spans="1:9" ht="16.5" thickBot="1">
      <c r="A56" s="73"/>
      <c r="B56" s="74"/>
      <c r="D56" s="104">
        <f>SUM(H29)</f>
        <v>46988.280128125007</v>
      </c>
      <c r="E56" s="105">
        <f>SUM(H40)</f>
        <v>1659.7916666666665</v>
      </c>
      <c r="F56" s="106">
        <f>SUM(H48)</f>
        <v>0</v>
      </c>
      <c r="G56" s="106">
        <f>SUM(D56:F56)</f>
        <v>48648.071794791671</v>
      </c>
      <c r="H56" s="34"/>
      <c r="I56" s="137"/>
    </row>
    <row r="57" spans="1:9">
      <c r="B57"/>
      <c r="C57" s="35"/>
      <c r="D57" s="34"/>
      <c r="E57" s="34"/>
      <c r="F57" s="34"/>
      <c r="H57" s="34"/>
      <c r="I57" s="137"/>
    </row>
    <row r="58" spans="1:9" ht="31.5" customHeight="1">
      <c r="A58" s="203" t="s">
        <v>33</v>
      </c>
      <c r="B58" s="203"/>
      <c r="C58" s="203"/>
      <c r="D58" s="203"/>
      <c r="E58" s="203"/>
      <c r="F58" s="203"/>
      <c r="G58" s="203"/>
      <c r="H58" s="203"/>
      <c r="I58" s="203"/>
    </row>
    <row r="60" spans="1:9">
      <c r="A60" s="230" t="s">
        <v>34</v>
      </c>
      <c r="B60" s="230"/>
      <c r="C60" s="230"/>
      <c r="D60" s="230"/>
      <c r="E60" s="230"/>
      <c r="F60" s="230"/>
      <c r="G60" s="230"/>
      <c r="H60" s="230"/>
      <c r="I60" s="230"/>
    </row>
    <row r="61" spans="1:9" ht="16.5" thickBot="1"/>
    <row r="62" spans="1:9" ht="16.5" hidden="1" thickBot="1"/>
    <row r="63" spans="1:9" ht="90.75" customHeight="1">
      <c r="A63" s="36" t="s">
        <v>1</v>
      </c>
      <c r="B63" s="144" t="s">
        <v>35</v>
      </c>
      <c r="C63" s="144" t="s">
        <v>36</v>
      </c>
      <c r="D63" s="144" t="s">
        <v>37</v>
      </c>
      <c r="E63" s="144" t="s">
        <v>38</v>
      </c>
      <c r="F63" s="144" t="s">
        <v>39</v>
      </c>
      <c r="G63" s="144" t="s">
        <v>40</v>
      </c>
      <c r="H63" s="144" t="s">
        <v>41</v>
      </c>
      <c r="I63" s="38" t="s">
        <v>42</v>
      </c>
    </row>
    <row r="64" spans="1:9" ht="16.5" thickBot="1">
      <c r="A64" s="39">
        <v>1</v>
      </c>
      <c r="B64" s="40">
        <v>1</v>
      </c>
      <c r="C64" s="40">
        <v>2</v>
      </c>
      <c r="D64" s="40">
        <v>3</v>
      </c>
      <c r="E64" s="40">
        <v>4</v>
      </c>
      <c r="F64" s="40">
        <v>5</v>
      </c>
      <c r="G64" s="40" t="s">
        <v>43</v>
      </c>
      <c r="H64" s="40">
        <v>7</v>
      </c>
      <c r="I64" s="41" t="s">
        <v>44</v>
      </c>
    </row>
    <row r="65" spans="1:19">
      <c r="A65" s="231" t="s">
        <v>45</v>
      </c>
      <c r="B65" s="232"/>
      <c r="C65" s="232"/>
      <c r="D65" s="232"/>
      <c r="E65" s="232"/>
      <c r="F65" s="232"/>
      <c r="G65" s="232"/>
      <c r="H65" s="232"/>
      <c r="I65" s="233"/>
    </row>
    <row r="66" spans="1:19">
      <c r="A66" s="6">
        <v>1</v>
      </c>
      <c r="B66" s="160" t="s">
        <v>144</v>
      </c>
      <c r="C66" s="7" t="s">
        <v>46</v>
      </c>
      <c r="D66" s="116">
        <v>11548.576991150441</v>
      </c>
      <c r="E66" s="19">
        <f>SUM(B19)</f>
        <v>5010</v>
      </c>
      <c r="F66" s="21">
        <f>SUM(B20)</f>
        <v>208.75</v>
      </c>
      <c r="G66" s="7">
        <f t="shared" ref="G66:G69" si="3">D66*F66/E66</f>
        <v>481.1907079646017</v>
      </c>
      <c r="H66" s="117">
        <v>5.65</v>
      </c>
      <c r="I66" s="107">
        <f t="shared" ref="I66:I69" si="4">G66*H66</f>
        <v>2718.7275</v>
      </c>
      <c r="L66" s="34">
        <f>D66*H66</f>
        <v>65249.46</v>
      </c>
      <c r="N66" s="34">
        <f>'Норматив затрат Ж'!L65+'норматив затрат Д'!L66+'Норматив затрат С'!L66+'Норматив затрат Р'!L66</f>
        <v>260997.84</v>
      </c>
      <c r="O66" s="34">
        <f>N66*100/90</f>
        <v>289997.59999999998</v>
      </c>
    </row>
    <row r="67" spans="1:19">
      <c r="A67" s="6">
        <v>2</v>
      </c>
      <c r="B67" s="160" t="s">
        <v>145</v>
      </c>
      <c r="C67" s="7" t="s">
        <v>133</v>
      </c>
      <c r="D67" s="116">
        <v>73.404369650149832</v>
      </c>
      <c r="E67" s="19">
        <f>SUM(B19)</f>
        <v>5010</v>
      </c>
      <c r="F67" s="21">
        <f>SUM(B20)</f>
        <v>208.75</v>
      </c>
      <c r="G67" s="7">
        <f t="shared" si="3"/>
        <v>3.0585154020895762</v>
      </c>
      <c r="H67" s="117">
        <v>1581.82</v>
      </c>
      <c r="I67" s="107">
        <f t="shared" si="4"/>
        <v>4838.020833333333</v>
      </c>
      <c r="L67" s="34">
        <f t="shared" ref="L67:L69" si="5">D67*H67</f>
        <v>116112.5</v>
      </c>
      <c r="N67" s="34">
        <f>'Норматив затрат Ж'!L66+'норматив затрат Д'!L67+'Норматив затрат С'!L67+'Норматив затрат Р'!L67</f>
        <v>464450</v>
      </c>
      <c r="P67" s="1">
        <v>928900</v>
      </c>
      <c r="Q67" s="1">
        <f>P67*0.5</f>
        <v>464450</v>
      </c>
      <c r="R67" s="1">
        <f>Q67/H67</f>
        <v>293.61747860059933</v>
      </c>
      <c r="S67" s="1">
        <f>R67/4</f>
        <v>73.404369650149832</v>
      </c>
    </row>
    <row r="68" spans="1:19">
      <c r="A68" s="6">
        <v>3</v>
      </c>
      <c r="B68" s="160" t="s">
        <v>146</v>
      </c>
      <c r="C68" s="7" t="s">
        <v>47</v>
      </c>
      <c r="D68" s="116">
        <v>435</v>
      </c>
      <c r="E68" s="19">
        <f>SUM(B19)</f>
        <v>5010</v>
      </c>
      <c r="F68" s="21">
        <f>SUM(B20)</f>
        <v>208.75</v>
      </c>
      <c r="G68" s="7">
        <f t="shared" si="3"/>
        <v>18.125</v>
      </c>
      <c r="H68" s="117">
        <v>26.23</v>
      </c>
      <c r="I68" s="107">
        <f t="shared" si="4"/>
        <v>475.41874999999999</v>
      </c>
      <c r="L68" s="34">
        <f t="shared" si="5"/>
        <v>11410.050000000001</v>
      </c>
      <c r="N68" s="34">
        <f>'Норматив затрат Ж'!L67+'норматив затрат Д'!L68+'Норматив затрат С'!L68+'Норматив затрат Р'!L68</f>
        <v>45640.200000000004</v>
      </c>
    </row>
    <row r="69" spans="1:19" ht="16.5" thickBot="1">
      <c r="A69" s="6">
        <v>5</v>
      </c>
      <c r="B69" s="160" t="s">
        <v>147</v>
      </c>
      <c r="C69" s="7" t="s">
        <v>47</v>
      </c>
      <c r="D69" s="116">
        <v>435</v>
      </c>
      <c r="E69" s="19">
        <f>SUM(B19)</f>
        <v>5010</v>
      </c>
      <c r="F69" s="21">
        <f>SUM(B20)</f>
        <v>208.75</v>
      </c>
      <c r="G69" s="7">
        <f t="shared" si="3"/>
        <v>18.125</v>
      </c>
      <c r="H69" s="117">
        <v>16.87</v>
      </c>
      <c r="I69" s="107">
        <f t="shared" si="4"/>
        <v>305.76875000000001</v>
      </c>
      <c r="L69" s="34">
        <f t="shared" si="5"/>
        <v>7338.4500000000007</v>
      </c>
      <c r="N69" s="34">
        <f>'Норматив затрат Ж'!L68+'норматив затрат Д'!L69+'Норматив затрат С'!L69+'Норматив затрат Р'!L69</f>
        <v>29353.800000000003</v>
      </c>
    </row>
    <row r="70" spans="1:19" ht="31.5" customHeight="1" thickBot="1">
      <c r="A70" s="223" t="s">
        <v>55</v>
      </c>
      <c r="B70" s="224"/>
      <c r="C70" s="224"/>
      <c r="D70" s="224"/>
      <c r="E70" s="224"/>
      <c r="F70" s="224"/>
      <c r="G70" s="234"/>
      <c r="H70" s="23"/>
      <c r="I70" s="108">
        <f>SUM(I66:I69)</f>
        <v>8337.935833333333</v>
      </c>
      <c r="L70" s="183">
        <f>SUM(L66:L69)</f>
        <v>200110.46</v>
      </c>
      <c r="N70" s="183">
        <f>'Норматив затрат Ж'!L69+'норматив затрат Д'!L70+'Норматив затрат С'!L70+'Норматив затрат Р'!L70</f>
        <v>800441.84</v>
      </c>
    </row>
    <row r="72" spans="1:19">
      <c r="A72" s="207" t="s">
        <v>49</v>
      </c>
      <c r="B72" s="207"/>
      <c r="C72" s="207"/>
      <c r="D72" s="207"/>
      <c r="E72" s="207"/>
      <c r="F72" s="207"/>
      <c r="G72" s="207"/>
      <c r="H72" s="207"/>
      <c r="I72" s="207"/>
      <c r="O72" s="34">
        <v>289997.59999999998</v>
      </c>
      <c r="P72" s="1">
        <f>O72*0.9</f>
        <v>260997.84</v>
      </c>
      <c r="Q72" s="1">
        <f>P72/H66</f>
        <v>46194.307964601765</v>
      </c>
      <c r="R72" s="1">
        <f>Q72/4</f>
        <v>11548.576991150441</v>
      </c>
    </row>
    <row r="73" spans="1:19" ht="16.5" thickBot="1"/>
    <row r="74" spans="1:19" ht="94.5">
      <c r="A74" s="36" t="s">
        <v>1</v>
      </c>
      <c r="B74" s="175" t="s">
        <v>35</v>
      </c>
      <c r="C74" s="175" t="s">
        <v>36</v>
      </c>
      <c r="D74" s="175" t="s">
        <v>37</v>
      </c>
      <c r="E74" s="175" t="s">
        <v>38</v>
      </c>
      <c r="F74" s="175" t="s">
        <v>39</v>
      </c>
      <c r="G74" s="175" t="s">
        <v>40</v>
      </c>
      <c r="H74" s="175" t="s">
        <v>41</v>
      </c>
      <c r="I74" s="38" t="s">
        <v>42</v>
      </c>
    </row>
    <row r="75" spans="1:19" ht="16.5" thickBot="1">
      <c r="A75" s="39">
        <v>1</v>
      </c>
      <c r="B75" s="40">
        <v>1</v>
      </c>
      <c r="C75" s="40">
        <v>2</v>
      </c>
      <c r="D75" s="40">
        <v>3</v>
      </c>
      <c r="E75" s="40">
        <v>4</v>
      </c>
      <c r="F75" s="40">
        <v>5</v>
      </c>
      <c r="G75" s="40" t="s">
        <v>43</v>
      </c>
      <c r="H75" s="40">
        <v>7</v>
      </c>
      <c r="I75" s="41" t="s">
        <v>44</v>
      </c>
    </row>
    <row r="76" spans="1:19">
      <c r="A76" s="235" t="s">
        <v>50</v>
      </c>
      <c r="B76" s="236"/>
      <c r="C76" s="236"/>
      <c r="D76" s="236"/>
      <c r="E76" s="236"/>
      <c r="F76" s="236"/>
      <c r="G76" s="236"/>
      <c r="H76" s="236"/>
      <c r="I76" s="237"/>
    </row>
    <row r="77" spans="1:19">
      <c r="A77" s="178">
        <v>1</v>
      </c>
      <c r="B77" s="184" t="s">
        <v>181</v>
      </c>
      <c r="C77" s="30" t="s">
        <v>47</v>
      </c>
      <c r="D77" s="116">
        <v>26</v>
      </c>
      <c r="E77" s="19">
        <f>SUM(B19)</f>
        <v>5010</v>
      </c>
      <c r="F77" s="21">
        <f>B20</f>
        <v>208.75</v>
      </c>
      <c r="G77" s="7">
        <f>D77*F77/E77</f>
        <v>1.0833333333333333</v>
      </c>
      <c r="H77" s="117">
        <v>323</v>
      </c>
      <c r="I77" s="107">
        <f t="shared" ref="I77:I84" si="6">G77*H77</f>
        <v>349.91666666666663</v>
      </c>
    </row>
    <row r="78" spans="1:19" s="169" customFormat="1">
      <c r="A78" s="177">
        <v>2</v>
      </c>
      <c r="B78" s="184" t="s">
        <v>172</v>
      </c>
      <c r="C78" s="30" t="s">
        <v>160</v>
      </c>
      <c r="D78" s="116">
        <v>1</v>
      </c>
      <c r="E78" s="19">
        <f>B19</f>
        <v>5010</v>
      </c>
      <c r="F78" s="21">
        <f>B20</f>
        <v>208.75</v>
      </c>
      <c r="G78" s="7">
        <f t="shared" ref="G78:G84" si="7">D78*F78/E78</f>
        <v>4.1666666666666664E-2</v>
      </c>
      <c r="H78" s="117">
        <v>9000</v>
      </c>
      <c r="I78" s="107">
        <f t="shared" si="6"/>
        <v>375</v>
      </c>
    </row>
    <row r="79" spans="1:19" s="169" customFormat="1" ht="47.25">
      <c r="A79" s="177">
        <v>3</v>
      </c>
      <c r="B79" s="184" t="s">
        <v>182</v>
      </c>
      <c r="C79" s="30" t="s">
        <v>160</v>
      </c>
      <c r="D79" s="116">
        <v>1</v>
      </c>
      <c r="E79" s="19">
        <f>B19</f>
        <v>5010</v>
      </c>
      <c r="F79" s="21">
        <f>B20</f>
        <v>208.75</v>
      </c>
      <c r="G79" s="7">
        <f t="shared" si="7"/>
        <v>4.1666666666666664E-2</v>
      </c>
      <c r="H79" s="117">
        <v>5000</v>
      </c>
      <c r="I79" s="107">
        <f t="shared" si="6"/>
        <v>208.33333333333331</v>
      </c>
    </row>
    <row r="80" spans="1:19" s="169" customFormat="1">
      <c r="A80" s="177">
        <v>4</v>
      </c>
      <c r="B80" s="184" t="s">
        <v>173</v>
      </c>
      <c r="C80" s="30" t="s">
        <v>160</v>
      </c>
      <c r="D80" s="116">
        <v>1</v>
      </c>
      <c r="E80" s="19">
        <f>B19</f>
        <v>5010</v>
      </c>
      <c r="F80" s="21">
        <f>B20</f>
        <v>208.75</v>
      </c>
      <c r="G80" s="7">
        <f t="shared" si="7"/>
        <v>4.1666666666666664E-2</v>
      </c>
      <c r="H80" s="117">
        <v>6250</v>
      </c>
      <c r="I80" s="107">
        <f t="shared" si="6"/>
        <v>260.41666666666663</v>
      </c>
    </row>
    <row r="81" spans="1:9" s="169" customFormat="1">
      <c r="A81" s="177">
        <v>5</v>
      </c>
      <c r="B81" s="184" t="s">
        <v>183</v>
      </c>
      <c r="C81" s="30" t="s">
        <v>160</v>
      </c>
      <c r="D81" s="116">
        <v>1</v>
      </c>
      <c r="E81" s="19">
        <f>B19</f>
        <v>5010</v>
      </c>
      <c r="F81" s="21">
        <f>B20</f>
        <v>208.75</v>
      </c>
      <c r="G81" s="7">
        <f t="shared" si="7"/>
        <v>4.1666666666666664E-2</v>
      </c>
      <c r="H81" s="117">
        <v>4750</v>
      </c>
      <c r="I81" s="107">
        <f t="shared" si="6"/>
        <v>197.91666666666666</v>
      </c>
    </row>
    <row r="82" spans="1:9" s="169" customFormat="1">
      <c r="A82" s="177">
        <v>6</v>
      </c>
      <c r="B82" s="184" t="s">
        <v>167</v>
      </c>
      <c r="C82" s="30" t="s">
        <v>160</v>
      </c>
      <c r="D82" s="116">
        <v>1</v>
      </c>
      <c r="E82" s="19">
        <f>B19</f>
        <v>5010</v>
      </c>
      <c r="F82" s="21">
        <f>B20</f>
        <v>208.75</v>
      </c>
      <c r="G82" s="7">
        <f t="shared" si="7"/>
        <v>4.1666666666666664E-2</v>
      </c>
      <c r="H82" s="117">
        <v>28750</v>
      </c>
      <c r="I82" s="107">
        <f t="shared" si="6"/>
        <v>1197.9166666666665</v>
      </c>
    </row>
    <row r="83" spans="1:9" s="169" customFormat="1">
      <c r="A83" s="177">
        <v>7</v>
      </c>
      <c r="B83" s="184" t="s">
        <v>184</v>
      </c>
      <c r="C83" s="30" t="s">
        <v>160</v>
      </c>
      <c r="D83" s="116">
        <v>1</v>
      </c>
      <c r="E83" s="19">
        <f>B19</f>
        <v>5010</v>
      </c>
      <c r="F83" s="21">
        <f>B20</f>
        <v>208.75</v>
      </c>
      <c r="G83" s="7">
        <f t="shared" si="7"/>
        <v>4.1666666666666664E-2</v>
      </c>
      <c r="H83" s="117">
        <v>18750</v>
      </c>
      <c r="I83" s="107">
        <f t="shared" si="6"/>
        <v>781.25</v>
      </c>
    </row>
    <row r="84" spans="1:9" s="169" customFormat="1" ht="16.5" thickBot="1">
      <c r="A84" s="177">
        <v>8</v>
      </c>
      <c r="B84" s="184" t="s">
        <v>169</v>
      </c>
      <c r="C84" s="30" t="s">
        <v>174</v>
      </c>
      <c r="D84" s="116">
        <v>10</v>
      </c>
      <c r="E84" s="19">
        <f>B19</f>
        <v>5010</v>
      </c>
      <c r="F84" s="21">
        <f>B20</f>
        <v>208.75</v>
      </c>
      <c r="G84" s="7">
        <f t="shared" si="7"/>
        <v>0.41666666666666669</v>
      </c>
      <c r="H84" s="117">
        <v>250</v>
      </c>
      <c r="I84" s="107">
        <f t="shared" si="6"/>
        <v>104.16666666666667</v>
      </c>
    </row>
    <row r="85" spans="1:9" ht="32.25" customHeight="1" thickBot="1">
      <c r="A85" s="223" t="s">
        <v>56</v>
      </c>
      <c r="B85" s="212"/>
      <c r="C85" s="212"/>
      <c r="D85" s="212"/>
      <c r="E85" s="212"/>
      <c r="F85" s="212"/>
      <c r="G85" s="213"/>
      <c r="H85" s="171"/>
      <c r="I85" s="172">
        <f>SUM(I77:I84)</f>
        <v>3474.9166666666665</v>
      </c>
    </row>
    <row r="87" spans="1:9">
      <c r="A87" s="207" t="s">
        <v>51</v>
      </c>
      <c r="B87" s="207"/>
      <c r="C87" s="207"/>
      <c r="D87" s="207"/>
      <c r="E87" s="207"/>
      <c r="F87" s="207"/>
      <c r="G87" s="207"/>
      <c r="H87" s="207"/>
      <c r="I87" s="207"/>
    </row>
    <row r="88" spans="1:9" ht="16.5" thickBot="1"/>
    <row r="89" spans="1:9" ht="94.5">
      <c r="A89" s="36" t="s">
        <v>1</v>
      </c>
      <c r="B89" s="144" t="s">
        <v>35</v>
      </c>
      <c r="C89" s="144" t="s">
        <v>36</v>
      </c>
      <c r="D89" s="144" t="s">
        <v>37</v>
      </c>
      <c r="E89" s="144" t="s">
        <v>38</v>
      </c>
      <c r="F89" s="144" t="s">
        <v>39</v>
      </c>
      <c r="G89" s="144" t="s">
        <v>40</v>
      </c>
      <c r="H89" s="144" t="s">
        <v>41</v>
      </c>
      <c r="I89" s="38" t="s">
        <v>42</v>
      </c>
    </row>
    <row r="90" spans="1:9" ht="16.5" thickBot="1">
      <c r="A90" s="39">
        <v>1</v>
      </c>
      <c r="B90" s="40">
        <v>1</v>
      </c>
      <c r="C90" s="40">
        <v>2</v>
      </c>
      <c r="D90" s="40">
        <v>3</v>
      </c>
      <c r="E90" s="40">
        <v>4</v>
      </c>
      <c r="F90" s="40">
        <v>5</v>
      </c>
      <c r="G90" s="40" t="s">
        <v>43</v>
      </c>
      <c r="H90" s="40">
        <v>7</v>
      </c>
      <c r="I90" s="41" t="s">
        <v>44</v>
      </c>
    </row>
    <row r="91" spans="1:9">
      <c r="A91" s="235" t="s">
        <v>52</v>
      </c>
      <c r="B91" s="236"/>
      <c r="C91" s="236"/>
      <c r="D91" s="236"/>
      <c r="E91" s="236"/>
      <c r="F91" s="236"/>
      <c r="G91" s="236"/>
      <c r="H91" s="236"/>
      <c r="I91" s="237"/>
    </row>
    <row r="92" spans="1:9" ht="16.5" thickBot="1">
      <c r="A92" s="6">
        <v>1</v>
      </c>
      <c r="B92" s="45">
        <v>0</v>
      </c>
      <c r="C92" s="30">
        <v>0</v>
      </c>
      <c r="D92" s="30">
        <v>0</v>
      </c>
      <c r="E92" s="19">
        <f>SUM(B19)</f>
        <v>5010</v>
      </c>
      <c r="F92" s="21">
        <v>0</v>
      </c>
      <c r="G92" s="7">
        <f>D92*F92/E92</f>
        <v>0</v>
      </c>
      <c r="H92" s="30">
        <v>0</v>
      </c>
      <c r="I92" s="107">
        <f t="shared" ref="I92" si="8">G92*H92</f>
        <v>0</v>
      </c>
    </row>
    <row r="93" spans="1:9" ht="31.5" customHeight="1" thickBot="1">
      <c r="A93" s="223" t="s">
        <v>57</v>
      </c>
      <c r="B93" s="224"/>
      <c r="C93" s="224"/>
      <c r="D93" s="224"/>
      <c r="E93" s="224"/>
      <c r="F93" s="224"/>
      <c r="G93" s="234"/>
      <c r="H93" s="23"/>
      <c r="I93" s="108">
        <f>SUM(I92:I92)</f>
        <v>0</v>
      </c>
    </row>
    <row r="95" spans="1:9">
      <c r="A95" s="207" t="s">
        <v>53</v>
      </c>
      <c r="B95" s="207"/>
      <c r="C95" s="207"/>
      <c r="D95" s="207"/>
      <c r="E95" s="207"/>
      <c r="F95" s="207"/>
      <c r="G95" s="207"/>
      <c r="H95" s="207"/>
      <c r="I95" s="207"/>
    </row>
    <row r="96" spans="1:9" ht="16.5" thickBot="1"/>
    <row r="97" spans="1:10" ht="94.5">
      <c r="A97" s="36" t="s">
        <v>1</v>
      </c>
      <c r="B97" s="144" t="s">
        <v>35</v>
      </c>
      <c r="C97" s="144" t="s">
        <v>36</v>
      </c>
      <c r="D97" s="144" t="s">
        <v>37</v>
      </c>
      <c r="E97" s="144" t="s">
        <v>38</v>
      </c>
      <c r="F97" s="144" t="s">
        <v>39</v>
      </c>
      <c r="G97" s="144" t="s">
        <v>40</v>
      </c>
      <c r="H97" s="144" t="s">
        <v>41</v>
      </c>
      <c r="I97" s="46" t="s">
        <v>42</v>
      </c>
      <c r="J97" s="48" t="s">
        <v>61</v>
      </c>
    </row>
    <row r="98" spans="1:10" ht="16.5" thickBot="1">
      <c r="A98" s="39">
        <v>1</v>
      </c>
      <c r="B98" s="40">
        <v>1</v>
      </c>
      <c r="C98" s="40">
        <v>2</v>
      </c>
      <c r="D98" s="40">
        <v>3</v>
      </c>
      <c r="E98" s="40">
        <v>4</v>
      </c>
      <c r="F98" s="40">
        <v>5</v>
      </c>
      <c r="G98" s="40" t="s">
        <v>43</v>
      </c>
      <c r="H98" s="40">
        <v>7</v>
      </c>
      <c r="I98" s="47" t="s">
        <v>62</v>
      </c>
      <c r="J98" s="50">
        <v>9</v>
      </c>
    </row>
    <row r="99" spans="1:10">
      <c r="A99" s="235" t="s">
        <v>54</v>
      </c>
      <c r="B99" s="236"/>
      <c r="C99" s="236"/>
      <c r="D99" s="236"/>
      <c r="E99" s="236"/>
      <c r="F99" s="236"/>
      <c r="G99" s="236"/>
      <c r="H99" s="236"/>
      <c r="I99" s="236"/>
      <c r="J99" s="49"/>
    </row>
    <row r="100" spans="1:10" ht="16.5" thickBot="1">
      <c r="A100" s="6">
        <v>1</v>
      </c>
      <c r="B100" s="45" t="s">
        <v>175</v>
      </c>
      <c r="C100" s="30" t="s">
        <v>160</v>
      </c>
      <c r="D100" s="116">
        <v>1</v>
      </c>
      <c r="E100" s="19">
        <f>SUM(B19)</f>
        <v>5010</v>
      </c>
      <c r="F100" s="21">
        <f>B20</f>
        <v>208.75</v>
      </c>
      <c r="G100" s="7">
        <f>D100*F100/E100</f>
        <v>4.1666666666666664E-2</v>
      </c>
      <c r="H100" s="117">
        <v>37500</v>
      </c>
      <c r="I100" s="109">
        <f>G100*H100*J100</f>
        <v>18750</v>
      </c>
      <c r="J100" s="118">
        <v>12</v>
      </c>
    </row>
    <row r="101" spans="1:10" ht="31.5" customHeight="1" thickBot="1">
      <c r="A101" s="223" t="s">
        <v>58</v>
      </c>
      <c r="B101" s="224"/>
      <c r="C101" s="224"/>
      <c r="D101" s="224"/>
      <c r="E101" s="224"/>
      <c r="F101" s="224"/>
      <c r="G101" s="234"/>
      <c r="H101" s="23"/>
      <c r="I101" s="23">
        <f>SUM(I100:I100)</f>
        <v>18750</v>
      </c>
      <c r="J101" s="119"/>
    </row>
    <row r="103" spans="1:10">
      <c r="A103" s="207" t="s">
        <v>59</v>
      </c>
      <c r="B103" s="207"/>
      <c r="C103" s="207"/>
      <c r="D103" s="207"/>
      <c r="E103" s="207"/>
      <c r="F103" s="207"/>
      <c r="G103" s="207"/>
      <c r="H103" s="207"/>
      <c r="I103" s="207"/>
    </row>
    <row r="104" spans="1:10" ht="16.5" thickBot="1"/>
    <row r="105" spans="1:10" ht="90" customHeight="1">
      <c r="A105" s="36" t="s">
        <v>1</v>
      </c>
      <c r="B105" s="144" t="s">
        <v>35</v>
      </c>
      <c r="C105" s="144" t="s">
        <v>36</v>
      </c>
      <c r="D105" s="144" t="s">
        <v>37</v>
      </c>
      <c r="E105" s="144" t="s">
        <v>38</v>
      </c>
      <c r="F105" s="144" t="s">
        <v>39</v>
      </c>
      <c r="G105" s="144" t="s">
        <v>40</v>
      </c>
      <c r="H105" s="144" t="s">
        <v>41</v>
      </c>
      <c r="I105" s="46" t="s">
        <v>42</v>
      </c>
      <c r="J105" s="48" t="s">
        <v>61</v>
      </c>
    </row>
    <row r="106" spans="1:10" ht="16.5" thickBot="1">
      <c r="A106" s="39">
        <v>1</v>
      </c>
      <c r="B106" s="40">
        <v>1</v>
      </c>
      <c r="C106" s="40">
        <v>2</v>
      </c>
      <c r="D106" s="40">
        <v>3</v>
      </c>
      <c r="E106" s="40">
        <v>4</v>
      </c>
      <c r="F106" s="40">
        <v>5</v>
      </c>
      <c r="G106" s="40" t="s">
        <v>43</v>
      </c>
      <c r="H106" s="40">
        <v>7</v>
      </c>
      <c r="I106" s="47" t="s">
        <v>44</v>
      </c>
      <c r="J106" s="50">
        <v>9</v>
      </c>
    </row>
    <row r="107" spans="1:10" ht="15.75" customHeight="1">
      <c r="A107" s="235" t="s">
        <v>60</v>
      </c>
      <c r="B107" s="236"/>
      <c r="C107" s="236"/>
      <c r="D107" s="236"/>
      <c r="E107" s="236"/>
      <c r="F107" s="236"/>
      <c r="G107" s="236"/>
      <c r="H107" s="236"/>
      <c r="I107" s="236"/>
      <c r="J107" s="237"/>
    </row>
    <row r="108" spans="1:10" ht="16.5" thickBot="1">
      <c r="A108" s="6">
        <v>1</v>
      </c>
      <c r="B108" s="126">
        <v>0</v>
      </c>
      <c r="C108" s="30">
        <v>0</v>
      </c>
      <c r="D108" s="116">
        <v>0</v>
      </c>
      <c r="E108" s="19">
        <f>SUM(B19)</f>
        <v>5010</v>
      </c>
      <c r="F108" s="21">
        <v>0</v>
      </c>
      <c r="G108" s="7">
        <f>D108*F108/E108</f>
        <v>0</v>
      </c>
      <c r="H108" s="117">
        <v>0</v>
      </c>
      <c r="I108" s="109">
        <f>G108*H108</f>
        <v>0</v>
      </c>
      <c r="J108" s="120">
        <v>0</v>
      </c>
    </row>
    <row r="109" spans="1:10" ht="31.5" customHeight="1" thickBot="1">
      <c r="A109" s="223" t="s">
        <v>63</v>
      </c>
      <c r="B109" s="224"/>
      <c r="C109" s="224"/>
      <c r="D109" s="224"/>
      <c r="E109" s="224"/>
      <c r="F109" s="224"/>
      <c r="G109" s="234"/>
      <c r="H109" s="23"/>
      <c r="I109" s="138">
        <f>SUM(I108:I108)</f>
        <v>0</v>
      </c>
      <c r="J109" s="119"/>
    </row>
    <row r="111" spans="1:10">
      <c r="A111" s="207" t="s">
        <v>64</v>
      </c>
      <c r="B111" s="207"/>
      <c r="C111" s="207"/>
      <c r="D111" s="207"/>
      <c r="E111" s="207"/>
      <c r="F111" s="207"/>
      <c r="G111" s="207"/>
      <c r="H111" s="207"/>
      <c r="I111" s="207"/>
    </row>
    <row r="112" spans="1:10" ht="16.5" thickBot="1"/>
    <row r="113" spans="1:9" ht="85.5" customHeight="1">
      <c r="A113" s="36" t="s">
        <v>1</v>
      </c>
      <c r="B113" s="151" t="s">
        <v>139</v>
      </c>
      <c r="C113" s="144" t="s">
        <v>36</v>
      </c>
      <c r="D113" s="144" t="s">
        <v>66</v>
      </c>
      <c r="E113" s="144" t="s">
        <v>38</v>
      </c>
      <c r="F113" s="144" t="s">
        <v>39</v>
      </c>
      <c r="G113" s="144" t="s">
        <v>40</v>
      </c>
      <c r="H113" s="144" t="s">
        <v>41</v>
      </c>
      <c r="I113" s="38" t="s">
        <v>42</v>
      </c>
    </row>
    <row r="114" spans="1:9" ht="16.5" thickBot="1">
      <c r="A114" s="39">
        <v>1</v>
      </c>
      <c r="B114" s="40">
        <v>1</v>
      </c>
      <c r="C114" s="40">
        <v>2</v>
      </c>
      <c r="D114" s="40">
        <v>3</v>
      </c>
      <c r="E114" s="40">
        <v>4</v>
      </c>
      <c r="F114" s="40">
        <v>5</v>
      </c>
      <c r="G114" s="40" t="s">
        <v>43</v>
      </c>
      <c r="H114" s="40">
        <v>7</v>
      </c>
      <c r="I114" s="41" t="s">
        <v>44</v>
      </c>
    </row>
    <row r="115" spans="1:9">
      <c r="A115" s="235" t="s">
        <v>65</v>
      </c>
      <c r="B115" s="236"/>
      <c r="C115" s="236"/>
      <c r="D115" s="236"/>
      <c r="E115" s="236"/>
      <c r="F115" s="236"/>
      <c r="G115" s="236"/>
      <c r="H115" s="236"/>
      <c r="I115" s="237"/>
    </row>
    <row r="116" spans="1:9">
      <c r="A116" s="78">
        <v>1</v>
      </c>
      <c r="B116" s="125" t="s">
        <v>105</v>
      </c>
      <c r="C116" s="30" t="s">
        <v>106</v>
      </c>
      <c r="D116" s="116">
        <v>1</v>
      </c>
      <c r="E116" s="116">
        <f>B19</f>
        <v>5010</v>
      </c>
      <c r="F116" s="21">
        <f>SUM(B20)</f>
        <v>208.75</v>
      </c>
      <c r="G116" s="7">
        <f>D116*F116/E116</f>
        <v>4.1666666666666664E-2</v>
      </c>
      <c r="H116" s="117">
        <v>59592.68</v>
      </c>
      <c r="I116" s="107">
        <f>G116*H116</f>
        <v>2483.0283333333332</v>
      </c>
    </row>
    <row r="117" spans="1:9">
      <c r="A117" s="78">
        <f>A116+1</f>
        <v>2</v>
      </c>
      <c r="B117" s="126" t="s">
        <v>109</v>
      </c>
      <c r="C117" s="30" t="s">
        <v>106</v>
      </c>
      <c r="D117" s="116">
        <v>1</v>
      </c>
      <c r="E117" s="116">
        <f>B19</f>
        <v>5010</v>
      </c>
      <c r="F117" s="21">
        <f>SUM(B20)</f>
        <v>208.75</v>
      </c>
      <c r="G117" s="7">
        <f>D117*F117/E117</f>
        <v>4.1666666666666664E-2</v>
      </c>
      <c r="H117" s="117">
        <v>47674.15</v>
      </c>
      <c r="I117" s="107">
        <f t="shared" ref="I117:I144" si="9">G117*H117</f>
        <v>1986.4229166666667</v>
      </c>
    </row>
    <row r="118" spans="1:9">
      <c r="A118" s="78">
        <f t="shared" ref="A118:A135" si="10">A117+1</f>
        <v>3</v>
      </c>
      <c r="B118" s="126" t="s">
        <v>110</v>
      </c>
      <c r="C118" s="30" t="s">
        <v>106</v>
      </c>
      <c r="D118" s="116">
        <v>1</v>
      </c>
      <c r="E118" s="116">
        <f>B19</f>
        <v>5010</v>
      </c>
      <c r="F118" s="21">
        <f>SUM(B20)</f>
        <v>208.75</v>
      </c>
      <c r="G118" s="7">
        <f t="shared" ref="G118" si="11">D118*F118/E118</f>
        <v>4.1666666666666664E-2</v>
      </c>
      <c r="H118" s="117">
        <v>16498.939999999999</v>
      </c>
      <c r="I118" s="107">
        <f t="shared" si="9"/>
        <v>687.4558333333332</v>
      </c>
    </row>
    <row r="119" spans="1:9">
      <c r="A119" s="78">
        <f t="shared" si="10"/>
        <v>4</v>
      </c>
      <c r="B119" s="126" t="s">
        <v>111</v>
      </c>
      <c r="C119" s="30" t="s">
        <v>106</v>
      </c>
      <c r="D119" s="116">
        <v>1</v>
      </c>
      <c r="E119" s="116">
        <f>B19</f>
        <v>5010</v>
      </c>
      <c r="F119" s="21">
        <f>SUM(B20)</f>
        <v>208.75</v>
      </c>
      <c r="G119" s="7">
        <f>D119*F119/E119</f>
        <v>4.1666666666666664E-2</v>
      </c>
      <c r="H119" s="117">
        <v>11999.23</v>
      </c>
      <c r="I119" s="107">
        <f t="shared" si="9"/>
        <v>499.96791666666661</v>
      </c>
    </row>
    <row r="120" spans="1:9">
      <c r="A120" s="78">
        <f t="shared" si="10"/>
        <v>5</v>
      </c>
      <c r="B120" s="126" t="s">
        <v>112</v>
      </c>
      <c r="C120" s="30" t="s">
        <v>106</v>
      </c>
      <c r="D120" s="116">
        <v>1</v>
      </c>
      <c r="E120" s="116">
        <f>B19</f>
        <v>5010</v>
      </c>
      <c r="F120" s="21">
        <f>SUM(B20)</f>
        <v>208.75</v>
      </c>
      <c r="G120" s="7">
        <f t="shared" ref="G120:G144" si="12">D120*F120/E120</f>
        <v>4.1666666666666664E-2</v>
      </c>
      <c r="H120" s="117">
        <v>34497.79</v>
      </c>
      <c r="I120" s="123">
        <f t="shared" si="9"/>
        <v>1437.4079166666666</v>
      </c>
    </row>
    <row r="121" spans="1:9">
      <c r="A121" s="78">
        <f t="shared" si="10"/>
        <v>6</v>
      </c>
      <c r="B121" s="126" t="s">
        <v>114</v>
      </c>
      <c r="C121" s="30" t="s">
        <v>106</v>
      </c>
      <c r="D121" s="116">
        <v>1</v>
      </c>
      <c r="E121" s="116">
        <f>B19</f>
        <v>5010</v>
      </c>
      <c r="F121" s="21">
        <f>SUM(B20)</f>
        <v>208.75</v>
      </c>
      <c r="G121" s="7">
        <f t="shared" si="12"/>
        <v>4.1666666666666664E-2</v>
      </c>
      <c r="H121" s="117">
        <v>29998.080000000002</v>
      </c>
      <c r="I121" s="123">
        <f t="shared" si="9"/>
        <v>1249.92</v>
      </c>
    </row>
    <row r="122" spans="1:9">
      <c r="A122" s="78">
        <f t="shared" si="10"/>
        <v>7</v>
      </c>
      <c r="B122" s="127" t="s">
        <v>115</v>
      </c>
      <c r="C122" s="30" t="s">
        <v>106</v>
      </c>
      <c r="D122" s="116">
        <v>1</v>
      </c>
      <c r="E122" s="116">
        <f>B19</f>
        <v>5010</v>
      </c>
      <c r="F122" s="21">
        <f>SUM(B20)</f>
        <v>208.75</v>
      </c>
      <c r="G122" s="7">
        <f t="shared" si="12"/>
        <v>4.1666666666666664E-2</v>
      </c>
      <c r="H122" s="117">
        <v>27766.22</v>
      </c>
      <c r="I122" s="123">
        <f t="shared" si="9"/>
        <v>1156.9258333333332</v>
      </c>
    </row>
    <row r="123" spans="1:9">
      <c r="A123" s="78">
        <f t="shared" si="10"/>
        <v>8</v>
      </c>
      <c r="B123" s="127" t="s">
        <v>116</v>
      </c>
      <c r="C123" s="30" t="s">
        <v>106</v>
      </c>
      <c r="D123" s="116">
        <v>1</v>
      </c>
      <c r="E123" s="116">
        <f>B19</f>
        <v>5010</v>
      </c>
      <c r="F123" s="21">
        <f>SUM(B20)</f>
        <v>208.75</v>
      </c>
      <c r="G123" s="7">
        <f t="shared" si="12"/>
        <v>4.1666666666666664E-2</v>
      </c>
      <c r="H123" s="117">
        <v>13025.17</v>
      </c>
      <c r="I123" s="123">
        <f t="shared" si="9"/>
        <v>542.71541666666667</v>
      </c>
    </row>
    <row r="124" spans="1:9">
      <c r="A124" s="78">
        <f t="shared" si="10"/>
        <v>9</v>
      </c>
      <c r="B124" s="127" t="s">
        <v>117</v>
      </c>
      <c r="C124" s="30" t="s">
        <v>106</v>
      </c>
      <c r="D124" s="116">
        <v>1</v>
      </c>
      <c r="E124" s="116">
        <f>B19</f>
        <v>5010</v>
      </c>
      <c r="F124" s="21">
        <f>SUM(B20)</f>
        <v>208.75</v>
      </c>
      <c r="G124" s="7">
        <f t="shared" si="12"/>
        <v>4.1666666666666664E-2</v>
      </c>
      <c r="H124" s="117">
        <v>13010.17</v>
      </c>
      <c r="I124" s="123">
        <f t="shared" si="9"/>
        <v>542.09041666666667</v>
      </c>
    </row>
    <row r="125" spans="1:9">
      <c r="A125" s="78">
        <f t="shared" si="10"/>
        <v>10</v>
      </c>
      <c r="B125" s="127" t="s">
        <v>118</v>
      </c>
      <c r="C125" s="30" t="s">
        <v>106</v>
      </c>
      <c r="D125" s="124">
        <v>0.5</v>
      </c>
      <c r="E125" s="116">
        <f>B19</f>
        <v>5010</v>
      </c>
      <c r="F125" s="21">
        <f>SUM(B20)</f>
        <v>208.75</v>
      </c>
      <c r="G125" s="7">
        <f t="shared" si="12"/>
        <v>2.0833333333333332E-2</v>
      </c>
      <c r="H125" s="117">
        <v>6532.83</v>
      </c>
      <c r="I125" s="123">
        <f t="shared" si="9"/>
        <v>136.10062499999998</v>
      </c>
    </row>
    <row r="126" spans="1:9">
      <c r="A126" s="78">
        <f t="shared" si="10"/>
        <v>11</v>
      </c>
      <c r="B126" s="127" t="s">
        <v>119</v>
      </c>
      <c r="C126" s="30" t="s">
        <v>106</v>
      </c>
      <c r="D126" s="116">
        <v>2</v>
      </c>
      <c r="E126" s="116">
        <f>B19</f>
        <v>5010</v>
      </c>
      <c r="F126" s="21">
        <f>SUM(B20)</f>
        <v>208.75</v>
      </c>
      <c r="G126" s="7">
        <f t="shared" si="12"/>
        <v>8.3333333333333329E-2</v>
      </c>
      <c r="H126" s="117">
        <v>11249.28</v>
      </c>
      <c r="I126" s="123">
        <f t="shared" si="9"/>
        <v>937.44</v>
      </c>
    </row>
    <row r="127" spans="1:9">
      <c r="A127" s="78">
        <f t="shared" si="10"/>
        <v>12</v>
      </c>
      <c r="B127" s="127" t="s">
        <v>120</v>
      </c>
      <c r="C127" s="30" t="s">
        <v>106</v>
      </c>
      <c r="D127" s="116">
        <v>1</v>
      </c>
      <c r="E127" s="116">
        <f>B19</f>
        <v>5010</v>
      </c>
      <c r="F127" s="21">
        <f>SUM(B20)</f>
        <v>208.75</v>
      </c>
      <c r="G127" s="7">
        <f t="shared" si="12"/>
        <v>4.1666666666666664E-2</v>
      </c>
      <c r="H127" s="117">
        <v>21751.61</v>
      </c>
      <c r="I127" s="123">
        <f t="shared" si="9"/>
        <v>906.31708333333336</v>
      </c>
    </row>
    <row r="128" spans="1:9">
      <c r="A128" s="78">
        <f t="shared" si="10"/>
        <v>13</v>
      </c>
      <c r="B128" s="127" t="s">
        <v>121</v>
      </c>
      <c r="C128" s="30" t="s">
        <v>106</v>
      </c>
      <c r="D128" s="116">
        <v>1</v>
      </c>
      <c r="E128" s="116">
        <f>B19</f>
        <v>5010</v>
      </c>
      <c r="F128" s="21">
        <f>SUM(B20)</f>
        <v>208.75</v>
      </c>
      <c r="G128" s="7">
        <f t="shared" si="12"/>
        <v>4.1666666666666664E-2</v>
      </c>
      <c r="H128" s="117">
        <v>18430.82</v>
      </c>
      <c r="I128" s="123">
        <f t="shared" si="9"/>
        <v>767.95083333333332</v>
      </c>
    </row>
    <row r="129" spans="1:9">
      <c r="A129" s="78">
        <f t="shared" si="10"/>
        <v>14</v>
      </c>
      <c r="B129" s="127" t="s">
        <v>122</v>
      </c>
      <c r="C129" s="30" t="s">
        <v>106</v>
      </c>
      <c r="D129" s="116">
        <v>1</v>
      </c>
      <c r="E129" s="116">
        <f>B19</f>
        <v>5010</v>
      </c>
      <c r="F129" s="21">
        <f>SUM(B20)</f>
        <v>208.75</v>
      </c>
      <c r="G129" s="7">
        <f t="shared" si="12"/>
        <v>4.1666666666666664E-2</v>
      </c>
      <c r="H129" s="117">
        <v>22630.560000000001</v>
      </c>
      <c r="I129" s="123">
        <f t="shared" si="9"/>
        <v>942.94</v>
      </c>
    </row>
    <row r="130" spans="1:9">
      <c r="A130" s="78">
        <f>A129+1</f>
        <v>15</v>
      </c>
      <c r="B130" s="127" t="s">
        <v>123</v>
      </c>
      <c r="C130" s="30" t="s">
        <v>106</v>
      </c>
      <c r="D130" s="116">
        <v>1</v>
      </c>
      <c r="E130" s="116">
        <f>B19</f>
        <v>5010</v>
      </c>
      <c r="F130" s="21">
        <f>SUM(B20)</f>
        <v>208.75</v>
      </c>
      <c r="G130" s="7">
        <f t="shared" si="12"/>
        <v>4.1666666666666664E-2</v>
      </c>
      <c r="H130" s="117">
        <v>15191.03</v>
      </c>
      <c r="I130" s="123">
        <f t="shared" si="9"/>
        <v>632.95958333333328</v>
      </c>
    </row>
    <row r="131" spans="1:9">
      <c r="A131" s="78">
        <f t="shared" si="10"/>
        <v>16</v>
      </c>
      <c r="B131" s="127" t="s">
        <v>121</v>
      </c>
      <c r="C131" s="30" t="s">
        <v>106</v>
      </c>
      <c r="D131" s="116">
        <v>1</v>
      </c>
      <c r="E131" s="116">
        <f>B19</f>
        <v>5010</v>
      </c>
      <c r="F131" s="21">
        <f>SUM(B20)</f>
        <v>208.75</v>
      </c>
      <c r="G131" s="7">
        <f t="shared" si="12"/>
        <v>4.1666666666666664E-2</v>
      </c>
      <c r="H131" s="117">
        <v>35457.730000000003</v>
      </c>
      <c r="I131" s="123">
        <f t="shared" si="9"/>
        <v>1477.4054166666667</v>
      </c>
    </row>
    <row r="132" spans="1:9">
      <c r="A132" s="78">
        <f t="shared" si="10"/>
        <v>17</v>
      </c>
      <c r="B132" s="127" t="s">
        <v>124</v>
      </c>
      <c r="C132" s="30" t="s">
        <v>106</v>
      </c>
      <c r="D132" s="116">
        <v>1</v>
      </c>
      <c r="E132" s="116">
        <f>B19</f>
        <v>5010</v>
      </c>
      <c r="F132" s="21">
        <f>SUM(B20)</f>
        <v>208.75</v>
      </c>
      <c r="G132" s="7">
        <f t="shared" si="12"/>
        <v>4.1666666666666664E-2</v>
      </c>
      <c r="H132" s="117">
        <v>13499.14</v>
      </c>
      <c r="I132" s="123">
        <f t="shared" si="9"/>
        <v>562.46416666666664</v>
      </c>
    </row>
    <row r="133" spans="1:9">
      <c r="A133" s="78">
        <f t="shared" si="10"/>
        <v>18</v>
      </c>
      <c r="B133" s="127" t="s">
        <v>125</v>
      </c>
      <c r="C133" s="30" t="s">
        <v>106</v>
      </c>
      <c r="D133" s="116">
        <v>5</v>
      </c>
      <c r="E133" s="116">
        <f>B19</f>
        <v>5010</v>
      </c>
      <c r="F133" s="21">
        <f>SUM(B20)</f>
        <v>208.75</v>
      </c>
      <c r="G133" s="7">
        <f t="shared" si="12"/>
        <v>0.20833333333333334</v>
      </c>
      <c r="H133" s="117">
        <v>11249.28</v>
      </c>
      <c r="I133" s="123">
        <f t="shared" si="9"/>
        <v>2343.6000000000004</v>
      </c>
    </row>
    <row r="134" spans="1:9">
      <c r="A134" s="78">
        <f t="shared" si="10"/>
        <v>19</v>
      </c>
      <c r="B134" s="127" t="s">
        <v>125</v>
      </c>
      <c r="C134" s="30" t="s">
        <v>106</v>
      </c>
      <c r="D134" s="124">
        <v>0.5</v>
      </c>
      <c r="E134" s="116">
        <f>B19</f>
        <v>5010</v>
      </c>
      <c r="F134" s="21">
        <f>SUM(B20)</f>
        <v>208.75</v>
      </c>
      <c r="G134" s="7">
        <f t="shared" si="12"/>
        <v>2.0833333333333332E-2</v>
      </c>
      <c r="H134" s="117">
        <v>6130.86</v>
      </c>
      <c r="I134" s="123">
        <f t="shared" si="9"/>
        <v>127.72624999999999</v>
      </c>
    </row>
    <row r="135" spans="1:9">
      <c r="A135" s="78">
        <f t="shared" si="10"/>
        <v>20</v>
      </c>
      <c r="B135" s="127" t="s">
        <v>126</v>
      </c>
      <c r="C135" s="30" t="s">
        <v>106</v>
      </c>
      <c r="D135" s="116">
        <v>1</v>
      </c>
      <c r="E135" s="116">
        <f>B19</f>
        <v>5010</v>
      </c>
      <c r="F135" s="21">
        <f>SUM(B20)</f>
        <v>208.75</v>
      </c>
      <c r="G135" s="7">
        <f t="shared" si="12"/>
        <v>4.1666666666666664E-2</v>
      </c>
      <c r="H135" s="117">
        <v>12749.18</v>
      </c>
      <c r="I135" s="123">
        <f t="shared" si="9"/>
        <v>531.21583333333331</v>
      </c>
    </row>
    <row r="136" spans="1:9">
      <c r="A136" s="78">
        <f>A135+1</f>
        <v>21</v>
      </c>
      <c r="B136" s="127" t="s">
        <v>127</v>
      </c>
      <c r="C136" s="30" t="s">
        <v>106</v>
      </c>
      <c r="D136" s="116">
        <v>1</v>
      </c>
      <c r="E136" s="116">
        <f>B19</f>
        <v>5010</v>
      </c>
      <c r="F136" s="21">
        <f>SUM(B20)</f>
        <v>208.75</v>
      </c>
      <c r="G136" s="7">
        <f t="shared" si="12"/>
        <v>4.1666666666666664E-2</v>
      </c>
      <c r="H136" s="117">
        <v>11549.26</v>
      </c>
      <c r="I136" s="123">
        <f t="shared" si="9"/>
        <v>481.21916666666664</v>
      </c>
    </row>
    <row r="137" spans="1:9" s="167" customFormat="1">
      <c r="A137" s="78">
        <v>22</v>
      </c>
      <c r="B137" s="155" t="s">
        <v>128</v>
      </c>
      <c r="C137" s="30" t="s">
        <v>106</v>
      </c>
      <c r="D137" s="156">
        <v>1</v>
      </c>
      <c r="E137" s="116">
        <f>SUM(B19)</f>
        <v>5010</v>
      </c>
      <c r="F137" s="21">
        <f>SUM(B20)</f>
        <v>208.75</v>
      </c>
      <c r="G137" s="7">
        <f t="shared" si="12"/>
        <v>4.1666666666666664E-2</v>
      </c>
      <c r="H137" s="117">
        <v>24630.67</v>
      </c>
      <c r="I137" s="123">
        <f t="shared" si="9"/>
        <v>1026.2779166666664</v>
      </c>
    </row>
    <row r="138" spans="1:9" s="167" customFormat="1">
      <c r="A138" s="78">
        <v>23</v>
      </c>
      <c r="B138" s="166" t="s">
        <v>153</v>
      </c>
      <c r="C138" s="30" t="s">
        <v>106</v>
      </c>
      <c r="D138" s="156">
        <v>4</v>
      </c>
      <c r="E138" s="116">
        <f>SUM(B19)</f>
        <v>5010</v>
      </c>
      <c r="F138" s="21">
        <f>SUM(B20)</f>
        <v>208.75</v>
      </c>
      <c r="G138" s="7">
        <f t="shared" si="12"/>
        <v>0.16666666666666666</v>
      </c>
      <c r="H138" s="117">
        <v>11249.28</v>
      </c>
      <c r="I138" s="123">
        <f t="shared" si="9"/>
        <v>1874.88</v>
      </c>
    </row>
    <row r="139" spans="1:9" s="167" customFormat="1">
      <c r="A139" s="78">
        <v>24</v>
      </c>
      <c r="B139" s="166" t="s">
        <v>154</v>
      </c>
      <c r="C139" s="30" t="s">
        <v>106</v>
      </c>
      <c r="D139" s="156">
        <v>2</v>
      </c>
      <c r="E139" s="116">
        <f>SUM(B19)</f>
        <v>5010</v>
      </c>
      <c r="F139" s="21">
        <f>SUM(B20)</f>
        <v>208.75</v>
      </c>
      <c r="G139" s="7">
        <f t="shared" si="12"/>
        <v>8.3333333333333329E-2</v>
      </c>
      <c r="H139" s="117">
        <v>11999.23</v>
      </c>
      <c r="I139" s="123">
        <f t="shared" si="9"/>
        <v>999.93583333333322</v>
      </c>
    </row>
    <row r="140" spans="1:9" s="167" customFormat="1">
      <c r="A140" s="78">
        <v>25</v>
      </c>
      <c r="B140" s="166" t="s">
        <v>154</v>
      </c>
      <c r="C140" s="30" t="s">
        <v>106</v>
      </c>
      <c r="D140" s="156">
        <v>1</v>
      </c>
      <c r="E140" s="116">
        <f>SUM(B19)</f>
        <v>5010</v>
      </c>
      <c r="F140" s="21">
        <f>SUM(B20)</f>
        <v>208.75</v>
      </c>
      <c r="G140" s="7">
        <f t="shared" si="12"/>
        <v>4.1666666666666664E-2</v>
      </c>
      <c r="H140" s="117">
        <v>11699.25</v>
      </c>
      <c r="I140" s="123">
        <f t="shared" si="9"/>
        <v>487.46875</v>
      </c>
    </row>
    <row r="141" spans="1:9" s="167" customFormat="1">
      <c r="A141" s="78">
        <v>26</v>
      </c>
      <c r="B141" s="166" t="s">
        <v>156</v>
      </c>
      <c r="C141" s="30" t="s">
        <v>106</v>
      </c>
      <c r="D141" s="156">
        <v>2</v>
      </c>
      <c r="E141" s="116">
        <f>SUM(B19)</f>
        <v>5010</v>
      </c>
      <c r="F141" s="21">
        <f>SUM(B20)</f>
        <v>208.75</v>
      </c>
      <c r="G141" s="7">
        <f t="shared" si="12"/>
        <v>8.3333333333333329E-2</v>
      </c>
      <c r="H141" s="117">
        <v>11249.28</v>
      </c>
      <c r="I141" s="123">
        <f t="shared" si="9"/>
        <v>937.44</v>
      </c>
    </row>
    <row r="142" spans="1:9" s="167" customFormat="1">
      <c r="A142" s="78">
        <v>27</v>
      </c>
      <c r="B142" s="166" t="s">
        <v>155</v>
      </c>
      <c r="C142" s="30" t="s">
        <v>106</v>
      </c>
      <c r="D142" s="156">
        <v>2</v>
      </c>
      <c r="E142" s="116">
        <f>SUM(B19)</f>
        <v>5010</v>
      </c>
      <c r="F142" s="21">
        <f>SUM(B20)</f>
        <v>208.75</v>
      </c>
      <c r="G142" s="7">
        <f t="shared" si="12"/>
        <v>8.3333333333333329E-2</v>
      </c>
      <c r="H142" s="117">
        <v>11249.28</v>
      </c>
      <c r="I142" s="123">
        <f t="shared" si="9"/>
        <v>937.44</v>
      </c>
    </row>
    <row r="143" spans="1:9" s="167" customFormat="1">
      <c r="A143" s="78">
        <v>28</v>
      </c>
      <c r="B143" s="166" t="s">
        <v>157</v>
      </c>
      <c r="C143" s="30" t="s">
        <v>106</v>
      </c>
      <c r="D143" s="156">
        <v>2</v>
      </c>
      <c r="E143" s="116">
        <f>SUM(B19)</f>
        <v>5010</v>
      </c>
      <c r="F143" s="21">
        <f>SUM(B20)</f>
        <v>208.75</v>
      </c>
      <c r="G143" s="7">
        <f t="shared" si="12"/>
        <v>8.3333333333333329E-2</v>
      </c>
      <c r="H143" s="117">
        <v>11249.28</v>
      </c>
      <c r="I143" s="123">
        <f t="shared" si="9"/>
        <v>937.44</v>
      </c>
    </row>
    <row r="144" spans="1:9" s="167" customFormat="1" ht="16.5" thickBot="1">
      <c r="A144" s="78">
        <v>29</v>
      </c>
      <c r="B144" s="155" t="s">
        <v>158</v>
      </c>
      <c r="C144" s="30" t="s">
        <v>106</v>
      </c>
      <c r="D144" s="156">
        <v>4</v>
      </c>
      <c r="E144" s="116">
        <f>SUM(B19)</f>
        <v>5010</v>
      </c>
      <c r="F144" s="21">
        <f>SUM(B20)</f>
        <v>208.75</v>
      </c>
      <c r="G144" s="7">
        <f t="shared" si="12"/>
        <v>0.16666666666666666</v>
      </c>
      <c r="H144" s="117">
        <v>11628</v>
      </c>
      <c r="I144" s="123">
        <f t="shared" si="9"/>
        <v>1938</v>
      </c>
    </row>
    <row r="145" spans="1:10" ht="31.5" customHeight="1" thickBot="1">
      <c r="A145" s="223" t="s">
        <v>67</v>
      </c>
      <c r="B145" s="224"/>
      <c r="C145" s="224"/>
      <c r="D145" s="224"/>
      <c r="E145" s="224"/>
      <c r="F145" s="224"/>
      <c r="G145" s="234"/>
      <c r="H145" s="23"/>
      <c r="I145" s="108">
        <f>SUM(I116:I144)</f>
        <v>29572.156041666658</v>
      </c>
    </row>
    <row r="147" spans="1:10" ht="15.75" customHeight="1">
      <c r="A147" s="207" t="s">
        <v>68</v>
      </c>
      <c r="B147" s="207"/>
      <c r="C147" s="207"/>
      <c r="D147" s="207"/>
      <c r="E147" s="207"/>
      <c r="F147" s="207"/>
      <c r="G147" s="207"/>
      <c r="H147" s="207"/>
      <c r="I147" s="207"/>
    </row>
    <row r="148" spans="1:10" ht="16.5" thickBot="1"/>
    <row r="149" spans="1:10" ht="85.5" customHeight="1">
      <c r="A149" s="36" t="s">
        <v>1</v>
      </c>
      <c r="B149" s="144" t="s">
        <v>35</v>
      </c>
      <c r="C149" s="144" t="s">
        <v>36</v>
      </c>
      <c r="D149" s="144" t="s">
        <v>66</v>
      </c>
      <c r="E149" s="144" t="s">
        <v>38</v>
      </c>
      <c r="F149" s="144" t="s">
        <v>39</v>
      </c>
      <c r="G149" s="144" t="s">
        <v>40</v>
      </c>
      <c r="H149" s="144" t="s">
        <v>41</v>
      </c>
      <c r="I149" s="38" t="s">
        <v>42</v>
      </c>
    </row>
    <row r="150" spans="1:10" ht="16.5" thickBot="1">
      <c r="A150" s="39">
        <v>1</v>
      </c>
      <c r="B150" s="40">
        <v>1</v>
      </c>
      <c r="C150" s="40">
        <v>2</v>
      </c>
      <c r="D150" s="40">
        <v>3</v>
      </c>
      <c r="E150" s="40">
        <v>4</v>
      </c>
      <c r="F150" s="40">
        <v>5</v>
      </c>
      <c r="G150" s="40" t="s">
        <v>43</v>
      </c>
      <c r="H150" s="40">
        <v>7</v>
      </c>
      <c r="I150" s="41" t="s">
        <v>44</v>
      </c>
    </row>
    <row r="151" spans="1:10" ht="15.75" customHeight="1">
      <c r="A151" s="235" t="s">
        <v>69</v>
      </c>
      <c r="B151" s="236"/>
      <c r="C151" s="236"/>
      <c r="D151" s="236"/>
      <c r="E151" s="236"/>
      <c r="F151" s="236"/>
      <c r="G151" s="236"/>
      <c r="H151" s="236"/>
      <c r="I151" s="237"/>
    </row>
    <row r="152" spans="1:10" ht="16.5" thickBot="1">
      <c r="A152" s="6">
        <v>1</v>
      </c>
      <c r="B152" s="51" t="s">
        <v>177</v>
      </c>
      <c r="C152" s="30" t="s">
        <v>160</v>
      </c>
      <c r="D152" s="116">
        <v>1</v>
      </c>
      <c r="E152" s="19">
        <f>SUM(B19)</f>
        <v>5010</v>
      </c>
      <c r="F152" s="21">
        <f>B20</f>
        <v>208.75</v>
      </c>
      <c r="G152" s="7">
        <f t="shared" ref="G152" si="13">D152*F152/E152</f>
        <v>4.1666666666666664E-2</v>
      </c>
      <c r="H152" s="117">
        <v>15000</v>
      </c>
      <c r="I152" s="107">
        <f t="shared" ref="I152" si="14">G152*H152</f>
        <v>625</v>
      </c>
    </row>
    <row r="153" spans="1:10" ht="31.5" customHeight="1" thickBot="1">
      <c r="A153" s="223" t="s">
        <v>70</v>
      </c>
      <c r="B153" s="224"/>
      <c r="C153" s="224"/>
      <c r="D153" s="224"/>
      <c r="E153" s="224"/>
      <c r="F153" s="224"/>
      <c r="G153" s="234"/>
      <c r="H153" s="23"/>
      <c r="I153" s="108">
        <f>SUM(I152:I152)</f>
        <v>625</v>
      </c>
    </row>
    <row r="155" spans="1:10" ht="15.75" customHeight="1">
      <c r="A155" s="203" t="s">
        <v>71</v>
      </c>
      <c r="B155" s="203"/>
      <c r="C155" s="203"/>
      <c r="D155" s="203"/>
      <c r="E155" s="203"/>
      <c r="F155" s="203"/>
      <c r="G155" s="203"/>
      <c r="H155" s="203"/>
      <c r="I155" s="203"/>
      <c r="J155" s="203"/>
    </row>
    <row r="157" spans="1:10">
      <c r="F157" s="35"/>
      <c r="G157" s="52"/>
    </row>
    <row r="158" spans="1:10" ht="16.5" thickBot="1"/>
    <row r="159" spans="1:10" ht="26.25" customHeight="1">
      <c r="A159" s="76"/>
      <c r="B159" s="227" t="s">
        <v>93</v>
      </c>
      <c r="C159" s="228"/>
      <c r="D159" s="228"/>
      <c r="E159" s="228"/>
      <c r="F159" s="228"/>
      <c r="G159" s="228"/>
      <c r="H159" s="229"/>
      <c r="I159" s="83" t="s">
        <v>92</v>
      </c>
    </row>
    <row r="160" spans="1:10" ht="27" customHeight="1">
      <c r="A160" s="76"/>
      <c r="B160" s="78"/>
      <c r="C160" s="69"/>
      <c r="D160" s="69"/>
      <c r="E160" s="69"/>
      <c r="F160" s="69"/>
      <c r="G160" s="69"/>
      <c r="H160" s="70"/>
      <c r="I160" s="84"/>
    </row>
    <row r="161" spans="1:9" ht="16.5" thickBot="1">
      <c r="A161" s="73"/>
      <c r="B161" s="110">
        <f>SUM(I70)</f>
        <v>8337.935833333333</v>
      </c>
      <c r="C161" s="111">
        <f>SUM(I85)</f>
        <v>3474.9166666666665</v>
      </c>
      <c r="D161" s="111">
        <f>SUM(I93)</f>
        <v>0</v>
      </c>
      <c r="E161" s="111">
        <f>SUM(I101)</f>
        <v>18750</v>
      </c>
      <c r="F161" s="111">
        <f>SUM(I109)</f>
        <v>0</v>
      </c>
      <c r="G161" s="111">
        <f>SUM(I145)</f>
        <v>29572.156041666658</v>
      </c>
      <c r="H161" s="113">
        <f>SUM(I153)</f>
        <v>625</v>
      </c>
      <c r="I161" s="114">
        <f>SUM(B161:H161)</f>
        <v>60760.008541666655</v>
      </c>
    </row>
  </sheetData>
  <dataConsolidate/>
  <mergeCells count="55"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60:I60"/>
    <mergeCell ref="A32:I32"/>
    <mergeCell ref="A36:I36"/>
    <mergeCell ref="I37:I40"/>
    <mergeCell ref="A40:F40"/>
    <mergeCell ref="A42:I42"/>
    <mergeCell ref="A46:I46"/>
    <mergeCell ref="I47:I48"/>
    <mergeCell ref="A48:F48"/>
    <mergeCell ref="A50:I50"/>
    <mergeCell ref="D54:F54"/>
    <mergeCell ref="A58:I58"/>
    <mergeCell ref="A103:I103"/>
    <mergeCell ref="A65:I65"/>
    <mergeCell ref="A70:G70"/>
    <mergeCell ref="A72:I72"/>
    <mergeCell ref="A76:I76"/>
    <mergeCell ref="A85:G85"/>
    <mergeCell ref="A87:I87"/>
    <mergeCell ref="A91:I91"/>
    <mergeCell ref="A93:G93"/>
    <mergeCell ref="A95:I95"/>
    <mergeCell ref="A99:I99"/>
    <mergeCell ref="A101:G101"/>
    <mergeCell ref="A151:I151"/>
    <mergeCell ref="A153:G153"/>
    <mergeCell ref="A155:J155"/>
    <mergeCell ref="B159:H159"/>
    <mergeCell ref="A107:J107"/>
    <mergeCell ref="A109:G109"/>
    <mergeCell ref="A111:I111"/>
    <mergeCell ref="A115:I115"/>
    <mergeCell ref="A145:G145"/>
    <mergeCell ref="A147:I147"/>
  </mergeCells>
  <printOptions horizontalCentered="1"/>
  <pageMargins left="0.39370078740157483" right="0.39370078740157483" top="0.39370078740157483" bottom="0.39370078740157483" header="0" footer="0"/>
  <pageSetup paperSize="9" scale="62" orientation="landscape" r:id="rId1"/>
  <rowBreaks count="3" manualBreakCount="3">
    <brk id="31" max="9" man="1"/>
    <brk id="57" max="9" man="1"/>
    <brk id="86" max="9" man="1"/>
  </rowBreaks>
  <drawing r:id="rId2"/>
  <legacyDrawing r:id="rId3"/>
  <oleObjects>
    <oleObject progId="Equation.3" shapeId="13313" r:id="rId4"/>
    <oleObject progId="Equation.3" shapeId="13314" r:id="rId5"/>
    <oleObject progId="Equation.3" shapeId="13315" r:id="rId6"/>
    <oleObject progId="Equation.3" shapeId="13316" r:id="rId7"/>
    <oleObject progId="Equation.3" shapeId="13317" r:id="rId8"/>
    <oleObject progId="Equation.3" shapeId="13320" r:id="rId9"/>
    <oleObject progId="Equation.3" shapeId="13321" r:id="rId10"/>
    <oleObject progId="Equation.3" shapeId="13322" r:id="rId11"/>
    <oleObject progId="Equation.3" shapeId="13323" r:id="rId12"/>
    <oleObject progId="Equation.3" shapeId="13324" r:id="rId13"/>
    <oleObject progId="Equation.3" shapeId="13325" r:id="rId14"/>
    <oleObject progId="Equation.3" shapeId="13326" r:id="rId15"/>
    <oleObject progId="Equation.3" shapeId="13327" r:id="rId16"/>
    <oleObject progId="Equation.3" shapeId="13328" r:id="rId17"/>
    <oleObject progId="Equation.3" shapeId="13329" r:id="rId18"/>
    <oleObject progId="Equation.3" shapeId="13330" r:id="rId19"/>
    <oleObject progId="Equation.3" shapeId="13331" r:id="rId20"/>
    <oleObject progId="Equation.3" shapeId="13332" r:id="rId21"/>
    <oleObject progId="Equation.3" shapeId="13333" r:id="rId22"/>
    <oleObject progId="Equation.3" shapeId="13334" r:id="rId23"/>
    <oleObject progId="Equation.3" shapeId="13335" r:id="rId24"/>
    <oleObject progId="Equation.3" shapeId="13336" r:id="rId25"/>
  </oleObject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R58"/>
  <sheetViews>
    <sheetView tabSelected="1" view="pageBreakPreview" zoomScale="80" zoomScaleNormal="80" zoomScaleSheetLayoutView="80" workbookViewId="0">
      <selection activeCell="Q46" sqref="Q46"/>
    </sheetView>
  </sheetViews>
  <sheetFormatPr defaultRowHeight="15.75"/>
  <cols>
    <col min="1" max="1" width="5.7109375" style="1" customWidth="1"/>
    <col min="2" max="2" width="34.85546875" style="1" customWidth="1"/>
    <col min="3" max="3" width="21.5703125" style="1" customWidth="1"/>
    <col min="4" max="4" width="14.140625" style="1" customWidth="1"/>
    <col min="5" max="5" width="12.7109375" style="1" customWidth="1"/>
    <col min="6" max="6" width="11.85546875" style="1" customWidth="1"/>
    <col min="7" max="7" width="11.5703125" style="1" customWidth="1"/>
    <col min="8" max="8" width="26" style="1" customWidth="1"/>
    <col min="9" max="9" width="25.7109375" style="1" customWidth="1"/>
    <col min="10" max="10" width="18.7109375" style="1" customWidth="1"/>
    <col min="11" max="11" width="32" style="1" customWidth="1"/>
    <col min="12" max="13" width="23" style="1" customWidth="1"/>
    <col min="14" max="14" width="14.140625" style="1" customWidth="1"/>
    <col min="15" max="15" width="15.42578125" style="1" customWidth="1"/>
    <col min="16" max="16" width="37.42578125" style="1" customWidth="1"/>
    <col min="17" max="17" width="14.140625" style="1" customWidth="1"/>
    <col min="18" max="18" width="13.28515625" style="1" customWidth="1"/>
    <col min="19" max="16384" width="9.140625" style="1"/>
  </cols>
  <sheetData>
    <row r="1" spans="1:13">
      <c r="A1" s="241" t="s">
        <v>72</v>
      </c>
      <c r="B1" s="241"/>
      <c r="C1" s="241"/>
      <c r="D1" s="241"/>
      <c r="E1" s="241"/>
      <c r="F1" s="241"/>
      <c r="G1" s="241"/>
      <c r="H1" s="241"/>
      <c r="I1" s="241"/>
      <c r="J1" s="241"/>
    </row>
    <row r="3" spans="1:13" ht="23.25" customHeight="1">
      <c r="C3" s="35"/>
      <c r="D3" s="54"/>
      <c r="F3" s="53"/>
      <c r="G3" s="34"/>
    </row>
    <row r="4" spans="1:13" ht="16.5" thickBot="1"/>
    <row r="5" spans="1:13" ht="47.25">
      <c r="B5" s="142" t="s">
        <v>91</v>
      </c>
      <c r="C5" s="142" t="s">
        <v>93</v>
      </c>
      <c r="D5" s="242" t="s">
        <v>94</v>
      </c>
      <c r="E5" s="242"/>
    </row>
    <row r="6" spans="1:13" ht="31.5" customHeight="1" thickBot="1">
      <c r="B6" s="141"/>
      <c r="C6" s="141"/>
      <c r="D6" s="238"/>
      <c r="E6" s="238"/>
    </row>
    <row r="7" spans="1:13" ht="16.5" thickBot="1">
      <c r="B7" s="112">
        <f>SUM('Норматив затрат Р'!G56)</f>
        <v>48648.071794791671</v>
      </c>
      <c r="C7" s="112">
        <f>SUM('Норматив затрат Р'!I161)</f>
        <v>60760.008541666655</v>
      </c>
      <c r="D7" s="239">
        <f>SUM(B7:C7)</f>
        <v>109408.08033645833</v>
      </c>
      <c r="E7" s="240"/>
    </row>
    <row r="9" spans="1:13" ht="15.75" customHeight="1">
      <c r="A9" s="203" t="s">
        <v>73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</row>
    <row r="10" spans="1:13" ht="15.75" customHeight="1">
      <c r="A10" s="143"/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9"/>
    </row>
    <row r="11" spans="1:13" ht="15.75" customHeight="1">
      <c r="A11" s="243" t="s">
        <v>103</v>
      </c>
      <c r="B11" s="243"/>
      <c r="C11" s="243"/>
      <c r="D11" s="243"/>
      <c r="E11" s="243"/>
      <c r="F11" s="243"/>
      <c r="G11" s="243"/>
      <c r="H11" s="243"/>
      <c r="I11" s="243"/>
      <c r="J11" s="243"/>
      <c r="K11" s="243"/>
      <c r="L11" s="243"/>
      <c r="M11" s="243"/>
    </row>
    <row r="12" spans="1:13" ht="16.5" thickBot="1"/>
    <row r="13" spans="1:13" ht="99" customHeight="1" thickBot="1">
      <c r="A13" s="244" t="s">
        <v>83</v>
      </c>
      <c r="B13" s="245" t="s">
        <v>74</v>
      </c>
      <c r="C13" s="245" t="s">
        <v>75</v>
      </c>
      <c r="D13" s="248" t="s">
        <v>76</v>
      </c>
      <c r="E13" s="249"/>
      <c r="F13" s="249"/>
      <c r="G13" s="250"/>
      <c r="H13" s="251" t="s">
        <v>87</v>
      </c>
      <c r="I13" s="245" t="s">
        <v>88</v>
      </c>
      <c r="J13" s="245" t="s">
        <v>77</v>
      </c>
      <c r="K13" s="245" t="s">
        <v>89</v>
      </c>
      <c r="L13" s="245" t="s">
        <v>82</v>
      </c>
      <c r="M13" s="244" t="s">
        <v>90</v>
      </c>
    </row>
    <row r="14" spans="1:13" ht="92.25" customHeight="1" thickBot="1">
      <c r="A14" s="244"/>
      <c r="B14" s="247"/>
      <c r="C14" s="247"/>
      <c r="D14" s="98" t="s">
        <v>78</v>
      </c>
      <c r="E14" s="99" t="s">
        <v>79</v>
      </c>
      <c r="F14" s="99" t="s">
        <v>80</v>
      </c>
      <c r="G14" s="100" t="s">
        <v>81</v>
      </c>
      <c r="H14" s="252"/>
      <c r="I14" s="247"/>
      <c r="J14" s="247"/>
      <c r="K14" s="246"/>
      <c r="L14" s="246"/>
      <c r="M14" s="244"/>
    </row>
    <row r="15" spans="1:13" ht="16.5" thickBot="1">
      <c r="A15" s="145">
        <v>1</v>
      </c>
      <c r="B15" s="146">
        <v>2</v>
      </c>
      <c r="C15" s="147">
        <v>3</v>
      </c>
      <c r="D15" s="62">
        <v>4</v>
      </c>
      <c r="E15" s="63">
        <v>5</v>
      </c>
      <c r="F15" s="63">
        <v>6</v>
      </c>
      <c r="G15" s="64">
        <v>7</v>
      </c>
      <c r="H15" s="147">
        <v>8</v>
      </c>
      <c r="I15" s="147">
        <v>9</v>
      </c>
      <c r="J15" s="147" t="s">
        <v>84</v>
      </c>
      <c r="K15" s="55" t="s">
        <v>86</v>
      </c>
      <c r="L15" s="56" t="s">
        <v>85</v>
      </c>
      <c r="M15" s="145">
        <v>13</v>
      </c>
    </row>
    <row r="16" spans="1:13" ht="16.5" thickBot="1">
      <c r="A16" s="92">
        <v>1</v>
      </c>
      <c r="B16" s="91" t="s">
        <v>131</v>
      </c>
      <c r="C16" s="147" t="s">
        <v>95</v>
      </c>
      <c r="D16" s="65">
        <f>SUM(D7)</f>
        <v>109408.08033645833</v>
      </c>
      <c r="E16" s="66">
        <f>SUM('Норматив затрат Р'!D56)</f>
        <v>46988.280128125007</v>
      </c>
      <c r="F16" s="66">
        <f>SUM('Норматив затрат Р'!B161)</f>
        <v>8337.935833333333</v>
      </c>
      <c r="G16" s="67">
        <f>SUM('Норматив затрат Р'!C161)</f>
        <v>3474.9166666666665</v>
      </c>
      <c r="H16" s="57">
        <f>SUM('Норматив затрат Р'!B17)</f>
        <v>20745.95</v>
      </c>
      <c r="I16" s="57">
        <f>SUM('Норматив затрат Р'!B18)</f>
        <v>21407</v>
      </c>
      <c r="J16" s="58">
        <f>H16/I16</f>
        <v>0.9691199140468072</v>
      </c>
      <c r="K16" s="59">
        <f>F16+G16</f>
        <v>11812.852499999999</v>
      </c>
      <c r="L16" s="60">
        <f>K16/(F16+G16)</f>
        <v>1</v>
      </c>
      <c r="M16" s="121">
        <f>(E16/D16)*J16+(1-(E16/D16)*L16)</f>
        <v>0.98673770598399124</v>
      </c>
    </row>
    <row r="18" spans="1:13">
      <c r="A18" s="207" t="s">
        <v>104</v>
      </c>
      <c r="B18" s="207"/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</row>
    <row r="19" spans="1:13" ht="16.5" thickBot="1"/>
    <row r="20" spans="1:13" ht="78.75">
      <c r="G20" s="83" t="s">
        <v>83</v>
      </c>
      <c r="H20" s="139" t="s">
        <v>74</v>
      </c>
      <c r="I20" s="139" t="s">
        <v>97</v>
      </c>
      <c r="J20" s="140" t="s">
        <v>96</v>
      </c>
    </row>
    <row r="21" spans="1:13" ht="16.5" thickBot="1">
      <c r="G21" s="90">
        <v>1</v>
      </c>
      <c r="H21" s="86">
        <v>2</v>
      </c>
      <c r="I21" s="86">
        <v>3</v>
      </c>
      <c r="J21" s="89">
        <v>4</v>
      </c>
    </row>
    <row r="22" spans="1:13" ht="16.5" thickBot="1">
      <c r="G22" s="92">
        <v>1</v>
      </c>
      <c r="H22" s="128" t="s">
        <v>131</v>
      </c>
      <c r="I22" s="129" t="s">
        <v>113</v>
      </c>
      <c r="J22" s="130">
        <v>1</v>
      </c>
    </row>
    <row r="24" spans="1:13">
      <c r="A24" s="203" t="s">
        <v>99</v>
      </c>
      <c r="B24" s="203"/>
      <c r="C24" s="203"/>
      <c r="D24" s="203"/>
      <c r="E24" s="203"/>
      <c r="F24" s="203"/>
      <c r="G24" s="203"/>
      <c r="H24" s="203"/>
      <c r="I24" s="203"/>
      <c r="J24" s="203"/>
      <c r="K24" s="203"/>
      <c r="L24" s="203"/>
      <c r="M24" s="203"/>
    </row>
    <row r="25" spans="1:13" ht="16.5" thickBot="1"/>
    <row r="26" spans="1:13" ht="100.5" customHeight="1">
      <c r="A26" s="94" t="s">
        <v>83</v>
      </c>
      <c r="B26" s="139" t="s">
        <v>74</v>
      </c>
      <c r="C26" s="139" t="s">
        <v>97</v>
      </c>
      <c r="D26" s="254" t="s">
        <v>100</v>
      </c>
      <c r="E26" s="254"/>
      <c r="F26" s="254" t="s">
        <v>101</v>
      </c>
      <c r="G26" s="254"/>
      <c r="H26" s="144" t="s">
        <v>96</v>
      </c>
      <c r="I26" s="144" t="s">
        <v>90</v>
      </c>
      <c r="J26" s="38" t="s">
        <v>94</v>
      </c>
    </row>
    <row r="27" spans="1:13" ht="16.5" thickBot="1">
      <c r="A27" s="95">
        <v>1</v>
      </c>
      <c r="B27" s="93">
        <v>2</v>
      </c>
      <c r="C27" s="93">
        <v>3</v>
      </c>
      <c r="D27" s="258">
        <v>3</v>
      </c>
      <c r="E27" s="258"/>
      <c r="F27" s="255">
        <v>4</v>
      </c>
      <c r="G27" s="255"/>
      <c r="H27" s="148">
        <v>5</v>
      </c>
      <c r="I27" s="148">
        <v>6</v>
      </c>
      <c r="J27" s="97" t="s">
        <v>102</v>
      </c>
    </row>
    <row r="28" spans="1:13" ht="48" customHeight="1" thickBot="1">
      <c r="A28" s="128">
        <v>1</v>
      </c>
      <c r="B28" s="131" t="s">
        <v>131</v>
      </c>
      <c r="C28" s="131" t="s">
        <v>113</v>
      </c>
      <c r="D28" s="253" t="s">
        <v>95</v>
      </c>
      <c r="E28" s="253"/>
      <c r="F28" s="256">
        <f>SUM(D16)</f>
        <v>109408.08033645833</v>
      </c>
      <c r="G28" s="257"/>
      <c r="H28" s="132">
        <v>1</v>
      </c>
      <c r="I28" s="132">
        <f>SUM(M16)</f>
        <v>0.98673770598399124</v>
      </c>
      <c r="J28" s="133">
        <f>F28*H28*I28</f>
        <v>107957.07820730911</v>
      </c>
    </row>
    <row r="29" spans="1:13">
      <c r="B29" s="137"/>
    </row>
    <row r="30" spans="1:13">
      <c r="B30" s="137"/>
    </row>
    <row r="31" spans="1:13" ht="15.75" customHeight="1"/>
    <row r="32" spans="1:13">
      <c r="I32" s="189" t="s">
        <v>131</v>
      </c>
      <c r="J32" s="180">
        <f>J28*'Норматив затрат Р'!B16</f>
        <v>2590969.8769754185</v>
      </c>
    </row>
    <row r="35" spans="2:18">
      <c r="F35" s="206" t="s">
        <v>178</v>
      </c>
      <c r="G35" s="206"/>
      <c r="H35" s="206"/>
      <c r="I35" s="206"/>
      <c r="J35" s="206"/>
      <c r="O35" s="200"/>
      <c r="P35" s="200"/>
      <c r="Q35" s="52"/>
      <c r="R35" s="34"/>
    </row>
    <row r="36" spans="2:18">
      <c r="B36" s="179"/>
      <c r="C36" s="179"/>
      <c r="D36" s="179"/>
      <c r="E36" s="179"/>
      <c r="F36" s="2"/>
      <c r="G36" s="174"/>
      <c r="H36" s="174"/>
      <c r="I36" s="174"/>
      <c r="J36" s="174"/>
      <c r="O36" s="200"/>
      <c r="P36" s="200"/>
    </row>
    <row r="37" spans="2:18">
      <c r="F37" s="174">
        <v>1</v>
      </c>
      <c r="G37" s="263" t="s">
        <v>107</v>
      </c>
      <c r="H37" s="263"/>
      <c r="I37" s="263"/>
      <c r="J37" s="180">
        <f>SUM('Корректирующий коэффициент Ж'!J32)</f>
        <v>10721738.103956928</v>
      </c>
    </row>
    <row r="38" spans="2:18">
      <c r="F38" s="174">
        <v>2</v>
      </c>
      <c r="G38" s="263" t="s">
        <v>129</v>
      </c>
      <c r="H38" s="263"/>
      <c r="I38" s="263"/>
      <c r="J38" s="180">
        <f>SUM('Корректирующий коэффициент  Д'!J32)</f>
        <v>8511400.3019377999</v>
      </c>
    </row>
    <row r="39" spans="2:18">
      <c r="F39" s="174">
        <v>3</v>
      </c>
      <c r="G39" s="263" t="s">
        <v>130</v>
      </c>
      <c r="H39" s="263"/>
      <c r="I39" s="263"/>
      <c r="J39" s="180">
        <f>SUM('Корректирующий коэффициент  С'!J32)</f>
        <v>1921787.7747215435</v>
      </c>
    </row>
    <row r="40" spans="2:18">
      <c r="F40" s="174">
        <v>4</v>
      </c>
      <c r="G40" s="263" t="s">
        <v>131</v>
      </c>
      <c r="H40" s="263"/>
      <c r="I40" s="263"/>
      <c r="J40" s="180">
        <f>J32</f>
        <v>2590969.8769754185</v>
      </c>
    </row>
    <row r="41" spans="2:18" s="176" customFormat="1" ht="31.5" customHeight="1">
      <c r="F41" s="174"/>
      <c r="G41" s="263" t="s">
        <v>141</v>
      </c>
      <c r="H41" s="263"/>
      <c r="I41" s="263"/>
      <c r="J41" s="180">
        <v>209000</v>
      </c>
    </row>
    <row r="42" spans="2:18" s="176" customFormat="1" ht="31.5" customHeight="1">
      <c r="F42" s="174"/>
      <c r="G42" s="263" t="s">
        <v>142</v>
      </c>
      <c r="H42" s="263"/>
      <c r="I42" s="263"/>
      <c r="J42" s="180">
        <f>SUM(J43:J44)</f>
        <v>493449.76</v>
      </c>
    </row>
    <row r="43" spans="2:18" s="176" customFormat="1">
      <c r="F43" s="174"/>
      <c r="G43" s="264" t="s">
        <v>143</v>
      </c>
      <c r="H43" s="264"/>
      <c r="I43" s="264"/>
      <c r="J43" s="159">
        <v>28999.759999999998</v>
      </c>
    </row>
    <row r="44" spans="2:18" s="176" customFormat="1" ht="15.75" customHeight="1">
      <c r="F44" s="174"/>
      <c r="G44" s="264" t="s">
        <v>48</v>
      </c>
      <c r="H44" s="264"/>
      <c r="I44" s="264"/>
      <c r="J44" s="159">
        <v>464450</v>
      </c>
      <c r="K44" s="267" t="s">
        <v>185</v>
      </c>
      <c r="L44" s="267"/>
      <c r="M44" s="174">
        <f>O46/J46</f>
        <v>0.84929263333061611</v>
      </c>
    </row>
    <row r="45" spans="2:18" s="176" customFormat="1">
      <c r="F45" s="174"/>
      <c r="G45" s="181"/>
      <c r="H45" s="181"/>
      <c r="I45" s="181"/>
      <c r="J45" s="180"/>
    </row>
    <row r="46" spans="2:18" s="176" customFormat="1" ht="15.75" customHeight="1">
      <c r="F46" s="174"/>
      <c r="G46" s="263" t="s">
        <v>140</v>
      </c>
      <c r="H46" s="263"/>
      <c r="I46" s="263"/>
      <c r="J46" s="180">
        <f>SUM(J37:J40,J41,J42)</f>
        <v>24448345.81759169</v>
      </c>
      <c r="K46" s="268" t="s">
        <v>186</v>
      </c>
      <c r="L46" s="268"/>
      <c r="M46" s="183">
        <f>J46*M44</f>
        <v>20763800</v>
      </c>
      <c r="O46" s="134">
        <v>20763800</v>
      </c>
      <c r="P46" s="179"/>
      <c r="Q46" s="194"/>
      <c r="R46" s="179"/>
    </row>
    <row r="47" spans="2:18">
      <c r="F47" s="174"/>
      <c r="G47" s="181"/>
      <c r="H47" s="181"/>
      <c r="I47" s="181"/>
      <c r="J47" s="182"/>
    </row>
    <row r="48" spans="2:18" ht="15.75" customHeight="1"/>
    <row r="49" spans="7:18">
      <c r="R49" s="163"/>
    </row>
    <row r="50" spans="7:18" ht="31.5" customHeight="1"/>
    <row r="51" spans="7:18" ht="31.5" customHeight="1"/>
    <row r="54" spans="7:18">
      <c r="G54" s="265"/>
      <c r="H54" s="265"/>
      <c r="I54" s="265"/>
      <c r="J54" s="152"/>
    </row>
    <row r="55" spans="7:18">
      <c r="G55" s="266"/>
      <c r="H55" s="266"/>
      <c r="I55" s="266"/>
      <c r="J55" s="158"/>
      <c r="K55" s="34"/>
      <c r="L55" s="134"/>
      <c r="M55" s="262"/>
      <c r="N55" s="262"/>
    </row>
    <row r="58" spans="7:18">
      <c r="K58" s="34"/>
    </row>
  </sheetData>
  <mergeCells count="41">
    <mergeCell ref="K46:L46"/>
    <mergeCell ref="A11:M1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D26:E26"/>
    <mergeCell ref="F26:G26"/>
    <mergeCell ref="D27:E27"/>
    <mergeCell ref="F27:G27"/>
    <mergeCell ref="D28:E28"/>
    <mergeCell ref="F28:G28"/>
    <mergeCell ref="M55:N55"/>
    <mergeCell ref="O35:P35"/>
    <mergeCell ref="O36:P36"/>
    <mergeCell ref="G40:I40"/>
    <mergeCell ref="G37:I37"/>
    <mergeCell ref="G38:I38"/>
    <mergeCell ref="G39:I39"/>
    <mergeCell ref="G44:I44"/>
    <mergeCell ref="G54:I54"/>
    <mergeCell ref="G55:I55"/>
    <mergeCell ref="G46:I46"/>
    <mergeCell ref="G41:I41"/>
    <mergeCell ref="G42:I42"/>
    <mergeCell ref="G43:I43"/>
    <mergeCell ref="F35:J35"/>
    <mergeCell ref="K44:L44"/>
  </mergeCells>
  <printOptions horizontalCentered="1"/>
  <pageMargins left="0.39370078740157483" right="0.39370078740157483" top="0.78740157480314965" bottom="0.78740157480314965" header="0" footer="0"/>
  <pageSetup paperSize="9" scale="53" orientation="landscape" r:id="rId1"/>
  <legacyDrawing r:id="rId2"/>
  <oleObjects>
    <oleObject progId="Equation.3" shapeId="14337" r:id="rId3"/>
    <oleObject progId="Equation.3" shapeId="14338" r:id="rId4"/>
    <oleObject progId="Equation.3" shapeId="14339" r:id="rId5"/>
    <oleObject progId="Equation.3" shapeId="14340" r:id="rId6"/>
    <oleObject progId="Equation.3" shapeId="14341" r:id="rId7"/>
    <oleObject progId="Equation.3" shapeId="14342" r:id="rId8"/>
    <oleObject progId="Equation.3" shapeId="14343" r:id="rId9"/>
    <oleObject progId="Equation.3" shapeId="14344" r:id="rId10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Норматив затрат Ж</vt:lpstr>
      <vt:lpstr>Корректирующий коэффициент Ж</vt:lpstr>
      <vt:lpstr>норматив затрат Д</vt:lpstr>
      <vt:lpstr>Корректирующий коэффициент  Д</vt:lpstr>
      <vt:lpstr>Норматив затрат С</vt:lpstr>
      <vt:lpstr>Корректирующий коэффициент  С</vt:lpstr>
      <vt:lpstr>Норматив затрат Р</vt:lpstr>
      <vt:lpstr>Корректирующий коэффициент Р</vt:lpstr>
      <vt:lpstr>'Корректирующий коэффициент  Д'!Область_печати</vt:lpstr>
      <vt:lpstr>'Корректирующий коэффициент  С'!Область_печати</vt:lpstr>
      <vt:lpstr>'Корректирующий коэффициент Ж'!Область_печати</vt:lpstr>
      <vt:lpstr>'Корректирующий коэффициент Р'!Область_печати</vt:lpstr>
      <vt:lpstr>'норматив затрат Д'!Область_печати</vt:lpstr>
      <vt:lpstr>'Норматив затрат Ж'!Область_печати</vt:lpstr>
      <vt:lpstr>'Норматив затрат Р'!Область_печати</vt:lpstr>
      <vt:lpstr>'Норматив затрат 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2017-04-20T10:54:09Z</cp:lastPrinted>
  <dcterms:created xsi:type="dcterms:W3CDTF">2015-11-17T09:44:49Z</dcterms:created>
  <dcterms:modified xsi:type="dcterms:W3CDTF">2018-03-22T06:13:06Z</dcterms:modified>
</cp:coreProperties>
</file>